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comments3.xml" ContentType="application/vnd.openxmlformats-officedocument.spreadsheetml.comments+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drawings/drawing1.xml" ContentType="application/vnd.openxmlformats-officedocument.drawing+xml"/>
  <Override PartName="/xl/drawings/vmlDrawing3.vml" ContentType="application/vnd.openxmlformats-officedocument.vmlDrawing"/>
  <Override PartName="/xl/drawings/vmlDrawing2.vml" ContentType="application/vnd.openxmlformats-officedocument.vmlDrawing"/>
  <Override PartName="/xl/drawings/drawing2.xml" ContentType="application/vnd.openxmlformats-officedocument.drawing+xml"/>
  <Override PartName="/xl/comments2.xml" ContentType="application/vnd.openxmlformats-officedocument.spreadsheetml.comment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tart here" sheetId="1" state="visible" r:id="rId3"/>
    <sheet name="Assignment list" sheetId="2" state="visible" r:id="rId4"/>
    <sheet name="Equipment inspection log" sheetId="3" state="visible" r:id="rId5"/>
  </sheets>
  <definedNames>
    <definedName function="false" hidden="false" localSheetId="1" name="_xlnm.Print_Titles" vbProcedure="false">'Assignment list'!$5:$5</definedName>
    <definedName function="false" hidden="true" localSheetId="1" name="_xlnm._FilterDatabase" vbProcedure="false">'Assignment list'!$A$5:$L$106</definedName>
    <definedName function="false" hidden="false" localSheetId="2" name="_xlnm.Print_Titles" vbProcedure="false">'Equipment inspection log'!$5:$5</definedName>
    <definedName function="false" hidden="true" localSheetId="2" name="_xlnm._FilterDatabase" vbProcedure="false">'Equipment inspection log'!$A$5:$I$126</definedName>
    <definedName function="false" hidden="false" name="Retention_Years" vbProcedure="false">'Start here'!$C$28</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Unknown Author</author>
  </authors>
  <commentList>
    <comment ref="C28" authorId="0">
      <text>
        <r>
          <rPr>
            <sz val="10"/>
            <rFont val="Arial"/>
            <family val="2"/>
          </rPr>
          <t xml:space="preserve">Set your organisation's retention period here. The 'Retain until' column on the Assignment list sheet recalculates automatically.
Legal minimum: 3 years (RIDDOR 2013 reg 12; SSCP Regs 1979 reg 25(3)).
Default in this file: 6 years - a policy choice by the publisher, not a legal requirement. Confirm it against your own retention policy.</t>
        </r>
      </text>
    </comment>
  </commentList>
</comments>
</file>

<file path=xl/comments2.xml><?xml version="1.0" encoding="utf-8"?>
<comments xmlns="http://schemas.openxmlformats.org/spreadsheetml/2006/main" xmlns:xdr="http://schemas.openxmlformats.org/drawingml/2006/spreadsheetDrawing">
  <authors>
    <author>Unknown Author</author>
  </authors>
  <commentList>
    <comment ref="A5" authorId="0">
      <text>
        <r>
          <rPr>
            <sz val="10"/>
            <rFont val="Arial"/>
            <family val="2"/>
          </rPr>
          <t xml:space="preserve">Case IDs FA-001 to FA-100 correspond to the printed entries in the book. Add further rows below if you continue into a second book.</t>
        </r>
      </text>
    </comment>
    <comment ref="I5" authorId="0">
      <text>
        <r>
          <rPr>
            <sz val="10"/>
            <rFont val="Arial"/>
            <family val="2"/>
          </rPr>
          <t xml:space="preserve">Reports go to the relevant enforcing authority - usually the HSE, but the local authority for many offices, shops and warehouses. Check which one applies to your premises.</t>
        </r>
      </text>
    </comment>
    <comment ref="K5" authorId="0">
      <text>
        <r>
          <rPr>
            <sz val="10"/>
            <rFont val="Arial"/>
            <family val="2"/>
          </rPr>
          <t xml:space="preserve">Calculated: date of event + the retention period set on the 'Start here' sheet. Turns red once the retention date has passed. Please do not overwrite.</t>
        </r>
      </text>
    </comment>
  </commentList>
</comments>
</file>

<file path=xl/comments3.xml><?xml version="1.0" encoding="utf-8"?>
<comments xmlns="http://schemas.openxmlformats.org/spreadsheetml/2006/main" xmlns:xdr="http://schemas.openxmlformats.org/drawingml/2006/spreadsheetDrawing">
  <authors>
    <author>Unknown Author</author>
  </authors>
  <commentList>
    <comment ref="H5" authorId="0">
      <text>
        <r>
          <rPr>
            <sz val="10"/>
            <rFont val="Arial"/>
            <family val="2"/>
          </rPr>
          <t xml:space="preserve">Calculated from 'Next check due':
  Overdue  - the due date has passed
  Due soon - due within the next 14 days
  OK       - more than 14 days away
Please do not overwrite.</t>
        </r>
      </text>
    </comment>
  </commentList>
</comments>
</file>

<file path=xl/sharedStrings.xml><?xml version="1.0" encoding="utf-8"?>
<sst xmlns="http://schemas.openxmlformats.org/spreadsheetml/2006/main" count="232" uniqueCount="216">
  <si>
    <t xml:space="preserve">SAFEGROUND   ·   First Aid &amp; Accident Record</t>
  </si>
  <si>
    <t xml:space="preserve">Companion spreadsheet  ·  Internal assignment list &amp; equipment inspection log  ·  UK edition</t>
  </si>
  <si>
    <t xml:space="preserve">This workbook is the free companion download to the SAFEGROUND First Aid &amp; Accident Record. It contains the two working lists that belong alongside the printed book.</t>
  </si>
  <si>
    <t xml:space="preserve">The two sheets in this file</t>
  </si>
  <si>
    <t xml:space="preserve">1.  Assignment list</t>
  </si>
  <si>
    <t xml:space="preserve">Links a case ID from the book (FA-001, FA-002, ...) to the person concerned. This sheet contains personal data and must be kept separately from the book, with restricted access.</t>
  </si>
  <si>
    <t xml:space="preserve">2.  Equipment inspection log</t>
  </si>
  <si>
    <t xml:space="preserve">Records each check of first-aid kits, stations and AEDs - the digital equivalent of the inspection log on pages 10-13 of the book. Contains no personal data beyond the checker's initials.</t>
  </si>
  <si>
    <t xml:space="preserve">How to use it - three steps</t>
  </si>
  <si>
    <t xml:space="preserve">1</t>
  </si>
  <si>
    <t xml:space="preserve">Choose a case ID - Use the next free case ID in the printed book (e.g. FA-007). It is used only for that event.</t>
  </si>
  <si>
    <t xml:space="preserve">2</t>
  </si>
  <si>
    <t xml:space="preserve">Complete the book entry - Fill in date, time, location, nature of injury, what happened and the first aid given - with no personal data.</t>
  </si>
  <si>
    <t xml:space="preserve">3</t>
  </si>
  <si>
    <t xml:space="preserve">Record the link here - Enter the same case ID on the 'Assignment list' sheet together with the name of the person concerned. Keep this file access-restricted.</t>
  </si>
  <si>
    <t xml:space="preserve">Data protection - please read</t>
  </si>
  <si>
    <t xml:space="preserve">CORE PRINCIPLE:  there are no names in the printed record book - only case IDs.
The 'Assignment list' sheet is the only place where a case ID and a person are brought together. Health information is special category personal data under Article 9 of the UK GDPR. Store this file on a secure drive, restrict access to authorised persons only (for example the employer, a nominated manager, HR, the occupational health provider and authorised first aiders), and never keep a printout of it inside the book. The ICO advises keeping injury records separate from less sensitive records and limiting who can access and use them.</t>
  </si>
  <si>
    <t xml:space="preserve">Retention</t>
  </si>
  <si>
    <t xml:space="preserve">The legal minimum is three years. Records of RIDDOR-reportable incidents, reportable diseases and over-three-day injuries must be kept for at least three years from the date the record was made (RIDDOR 2013, regulation 12); the accident book duty in regulation 25(3) of the Social Security (Claims and Payments) Regulations 1979 also requires three years.</t>
  </si>
  <si>
    <t xml:space="preserve">Many organisations keep records for longer as a matter of policy. The limitation period for personal injury claims is three years (Limitation Act 1980, s.11) - but it runs from the claimant's date of knowledge (s.14), is extended for anyone who was under 18 at the time (three years from their 18th birthday, s.28), and can be disapplied at the court's discretion (s.33). Occupational disease can surface decades after exposure. Six years is a common default, not a legal requirement.</t>
  </si>
  <si>
    <t xml:space="preserve">Retention period (years):</t>
  </si>
  <si>
    <t xml:space="preserve">Change this figure to match your own policy - the 'Retain until' column updates automatically.</t>
  </si>
  <si>
    <t xml:space="preserve">Colour legend</t>
  </si>
  <si>
    <t xml:space="preserve">You fill this in</t>
  </si>
  <si>
    <t xml:space="preserve">White / yellow cells are for your entries.</t>
  </si>
  <si>
    <t xml:space="preserve">Calculated automatically</t>
  </si>
  <si>
    <t xml:space="preserve">Grey cells contain formulas - please do not overwrite them.</t>
  </si>
  <si>
    <t xml:space="preserve">Action outstanding</t>
  </si>
  <si>
    <t xml:space="preserve">Amber highlights an item still to be actioned or reported.</t>
  </si>
  <si>
    <t xml:space="preserve">Overdue</t>
  </si>
  <si>
    <t xml:space="preserve">Red highlights an equipment check that is past its due date.</t>
  </si>
  <si>
    <t xml:space="preserve">At a glance</t>
  </si>
  <si>
    <t xml:space="preserve">Case links recorded</t>
  </si>
  <si>
    <t xml:space="preserve">RIDDOR items outstanding</t>
  </si>
  <si>
    <t xml:space="preserve">Equipment checks overdue</t>
  </si>
  <si>
    <t xml:space="preserve">Example - how a completed assignment list looks</t>
  </si>
  <si>
    <t xml:space="preserve">Case ID</t>
  </si>
  <si>
    <t xml:space="preserve">Name</t>
  </si>
  <si>
    <t xml:space="preserve">Date</t>
  </si>
  <si>
    <t xml:space="preserve">Time</t>
  </si>
  <si>
    <t xml:space="preserve">Location</t>
  </si>
  <si>
    <t xml:space="preserve">Follow-up / GP</t>
  </si>
  <si>
    <t xml:space="preserve">FA-001</t>
  </si>
  <si>
    <t xml:space="preserve">John Smith</t>
  </si>
  <si>
    <t xml:space="preserve">01/01/2026</t>
  </si>
  <si>
    <t xml:space="preserve">09:00</t>
  </si>
  <si>
    <t xml:space="preserve">Office R.12</t>
  </si>
  <si>
    <t xml:space="preserve">No GP visit</t>
  </si>
  <si>
    <t xml:space="preserve">FA-002</t>
  </si>
  <si>
    <t xml:space="preserve">Jane Doe</t>
  </si>
  <si>
    <t xml:space="preserve">14/01/2026</t>
  </si>
  <si>
    <t xml:space="preserve">13:45</t>
  </si>
  <si>
    <t xml:space="preserve">Workshop B1</t>
  </si>
  <si>
    <t xml:space="preserve">GP visit 15/01</t>
  </si>
  <si>
    <t xml:space="preserve">FA-003</t>
  </si>
  <si>
    <t xml:space="preserve">David Brown</t>
  </si>
  <si>
    <t xml:space="preserve">22/02/2026</t>
  </si>
  <si>
    <t xml:space="preserve">11:20</t>
  </si>
  <si>
    <t xml:space="preserve">Warehouse B2</t>
  </si>
  <si>
    <t xml:space="preserve">FA-004</t>
  </si>
  <si>
    <t xml:space="preserve">Sarah Jones</t>
  </si>
  <si>
    <t xml:space="preserve">03/03/2026</t>
  </si>
  <si>
    <t xml:space="preserve">08:50</t>
  </si>
  <si>
    <t xml:space="preserve">Yard / outside</t>
  </si>
  <si>
    <t xml:space="preserve">Observation 3 days</t>
  </si>
  <si>
    <t xml:space="preserve">FA-007</t>
  </si>
  <si>
    <t xml:space="preserve">[name of person]</t>
  </si>
  <si>
    <t xml:space="preserve">15/03/2026</t>
  </si>
  <si>
    <t xml:space="preserve">10:35</t>
  </si>
  <si>
    <t xml:space="preserve">The names above are fictitious and shown for illustration only. In practice the actual personal data of the people concerned is entered on the 'Assignment list' sheet.</t>
  </si>
  <si>
    <t xml:space="preserve">Legal references used in this file</t>
  </si>
  <si>
    <t xml:space="preserve">Health and Safety (First-Aid) Regulations 1981, reg 3</t>
  </si>
  <si>
    <t xml:space="preserve">Duty to provide adequate and appropriate first-aid equipment, facilities and personnel.</t>
  </si>
  <si>
    <t xml:space="preserve">HSE L74 (3rd edition 2013, amended 2024)</t>
  </si>
  <si>
    <t xml:space="preserve">First aid at work - Guidance on Regulations. Guidance, not an Approved Code of Practice: the first-aid ACOP was withdrawn on 1 October 2013.</t>
  </si>
  <si>
    <t xml:space="preserve">RIDDOR 2013, regs 4-12</t>
  </si>
  <si>
    <t xml:space="preserve">Reporting duties and the recording duty (reg 12), which applies to every employer. Reports go to the relevant enforcing authority - usually the HSE, but the local authority for many offices, shops and warehouses.</t>
  </si>
  <si>
    <t xml:space="preserve">Social Security (Claims and Payments) Regulations 1979, reg 25(3)</t>
  </si>
  <si>
    <t xml:space="preserve">Accident book duty. Applies to mines and quarries, factory premises, and employers who normally employ 10 or more people at the same time on the same premises. Three-year retention.</t>
  </si>
  <si>
    <t xml:space="preserve">Limitation Act 1980, ss.11, 14, 28, 33</t>
  </si>
  <si>
    <t xml:space="preserve">Limitation periods for personal injury claims - see the retention note above.</t>
  </si>
  <si>
    <t xml:space="preserve">UK GDPR Art. 9 / Data Protection Act 2018</t>
  </si>
  <si>
    <t xml:space="preserve">Health data is special category personal data. Maximum fines: GBP 17.5 million or 4% of worldwide annual turnover, whichever is higher.</t>
  </si>
  <si>
    <t xml:space="preserve">BS 8599-1:2019+A1:2026</t>
  </si>
  <si>
    <t xml:space="preserve">Workplace first aid kits - contents and provision of AEDs. Voluntary standard; contents must reflect your needs assessment.</t>
  </si>
  <si>
    <t xml:space="preserve">Position as at August 2026. This file is a documentation aid, not legal advice - check the current position and your own duties before relying on it.</t>
  </si>
  <si>
    <t xml:space="preserve">You use this template on your own responsibility. No personal data is processed by the publisher (Vandrey Holding GmbH). The internal assignment list stays solely within your organisation, and no data is collected or transmitted via the publisher's website.</t>
  </si>
  <si>
    <t xml:space="preserve">office@safeground.de   ·   www.safeground.de   ·   © Vandrey Holding GmbH, 2026</t>
  </si>
  <si>
    <t xml:space="preserve">INTERNAL ASSIGNMENT LIST</t>
  </si>
  <si>
    <t xml:space="preserve">CONFIDENTIAL  ·  contains personal data  ·  keep separately from the record book  ·  restricted access only</t>
  </si>
  <si>
    <t xml:space="preserve">Links each anonymised case ID in the SAFEGROUND First Aid &amp; Accident Record to the person concerned. Complete one row per event. Case IDs FA-001 to FA-100 match the entries printed in the book.</t>
  </si>
  <si>
    <t xml:space="preserve">Name of person concerned</t>
  </si>
  <si>
    <t xml:space="preserve">Staff no. / contact
(optional)</t>
  </si>
  <si>
    <t xml:space="preserve">Follow-up / GP visit</t>
  </si>
  <si>
    <t xml:space="preserve">Reportable under RIDDOR?</t>
  </si>
  <si>
    <t xml:space="preserve">Date reported to
enforcing authority</t>
  </si>
  <si>
    <t xml:space="preserve">Entry made by
(initials)</t>
  </si>
  <si>
    <t xml:space="preserve">Retain until
(automatic)</t>
  </si>
  <si>
    <t xml:space="preserve">Notes</t>
  </si>
  <si>
    <t xml:space="preserve">FA-000  (example)</t>
  </si>
  <si>
    <t xml:space="preserve">Warehouse, Area B2</t>
  </si>
  <si>
    <t xml:space="preserve">1042</t>
  </si>
  <si>
    <t xml:space="preserve">No</t>
  </si>
  <si>
    <t xml:space="preserve">MK</t>
  </si>
  <si>
    <t xml:space="preserve">Example row - overwrite or delete before use.</t>
  </si>
  <si>
    <t xml:space="preserve">FA-005</t>
  </si>
  <si>
    <t xml:space="preserve">FA-006</t>
  </si>
  <si>
    <t xml:space="preserve">FA-008</t>
  </si>
  <si>
    <t xml:space="preserve">FA-009</t>
  </si>
  <si>
    <t xml:space="preserve">FA-010</t>
  </si>
  <si>
    <t xml:space="preserve">FA-011</t>
  </si>
  <si>
    <t xml:space="preserve">FA-012</t>
  </si>
  <si>
    <t xml:space="preserve">FA-013</t>
  </si>
  <si>
    <t xml:space="preserve">FA-014</t>
  </si>
  <si>
    <t xml:space="preserve">FA-015</t>
  </si>
  <si>
    <t xml:space="preserve">FA-016</t>
  </si>
  <si>
    <t xml:space="preserve">FA-017</t>
  </si>
  <si>
    <t xml:space="preserve">FA-018</t>
  </si>
  <si>
    <t xml:space="preserve">FA-019</t>
  </si>
  <si>
    <t xml:space="preserve">FA-020</t>
  </si>
  <si>
    <t xml:space="preserve">FA-021</t>
  </si>
  <si>
    <t xml:space="preserve">FA-022</t>
  </si>
  <si>
    <t xml:space="preserve">FA-023</t>
  </si>
  <si>
    <t xml:space="preserve">FA-024</t>
  </si>
  <si>
    <t xml:space="preserve">FA-025</t>
  </si>
  <si>
    <t xml:space="preserve">FA-026</t>
  </si>
  <si>
    <t xml:space="preserve">FA-027</t>
  </si>
  <si>
    <t xml:space="preserve">FA-028</t>
  </si>
  <si>
    <t xml:space="preserve">FA-029</t>
  </si>
  <si>
    <t xml:space="preserve">FA-030</t>
  </si>
  <si>
    <t xml:space="preserve">FA-031</t>
  </si>
  <si>
    <t xml:space="preserve">FA-032</t>
  </si>
  <si>
    <t xml:space="preserve">FA-033</t>
  </si>
  <si>
    <t xml:space="preserve">FA-034</t>
  </si>
  <si>
    <t xml:space="preserve">FA-035</t>
  </si>
  <si>
    <t xml:space="preserve">FA-036</t>
  </si>
  <si>
    <t xml:space="preserve">FA-037</t>
  </si>
  <si>
    <t xml:space="preserve">FA-038</t>
  </si>
  <si>
    <t xml:space="preserve">FA-039</t>
  </si>
  <si>
    <t xml:space="preserve">FA-040</t>
  </si>
  <si>
    <t xml:space="preserve">FA-041</t>
  </si>
  <si>
    <t xml:space="preserve">FA-042</t>
  </si>
  <si>
    <t xml:space="preserve">FA-043</t>
  </si>
  <si>
    <t xml:space="preserve">FA-044</t>
  </si>
  <si>
    <t xml:space="preserve">FA-045</t>
  </si>
  <si>
    <t xml:space="preserve">FA-046</t>
  </si>
  <si>
    <t xml:space="preserve">FA-047</t>
  </si>
  <si>
    <t xml:space="preserve">FA-048</t>
  </si>
  <si>
    <t xml:space="preserve">FA-049</t>
  </si>
  <si>
    <t xml:space="preserve">FA-050</t>
  </si>
  <si>
    <t xml:space="preserve">FA-051</t>
  </si>
  <si>
    <t xml:space="preserve">FA-052</t>
  </si>
  <si>
    <t xml:space="preserve">FA-053</t>
  </si>
  <si>
    <t xml:space="preserve">FA-054</t>
  </si>
  <si>
    <t xml:space="preserve">FA-055</t>
  </si>
  <si>
    <t xml:space="preserve">FA-056</t>
  </si>
  <si>
    <t xml:space="preserve">FA-057</t>
  </si>
  <si>
    <t xml:space="preserve">FA-058</t>
  </si>
  <si>
    <t xml:space="preserve">FA-059</t>
  </si>
  <si>
    <t xml:space="preserve">FA-060</t>
  </si>
  <si>
    <t xml:space="preserve">FA-061</t>
  </si>
  <si>
    <t xml:space="preserve">FA-062</t>
  </si>
  <si>
    <t xml:space="preserve">FA-063</t>
  </si>
  <si>
    <t xml:space="preserve">FA-064</t>
  </si>
  <si>
    <t xml:space="preserve">FA-065</t>
  </si>
  <si>
    <t xml:space="preserve">FA-066</t>
  </si>
  <si>
    <t xml:space="preserve">FA-067</t>
  </si>
  <si>
    <t xml:space="preserve">FA-068</t>
  </si>
  <si>
    <t xml:space="preserve">FA-069</t>
  </si>
  <si>
    <t xml:space="preserve">FA-070</t>
  </si>
  <si>
    <t xml:space="preserve">FA-071</t>
  </si>
  <si>
    <t xml:space="preserve">FA-072</t>
  </si>
  <si>
    <t xml:space="preserve">FA-073</t>
  </si>
  <si>
    <t xml:space="preserve">FA-074</t>
  </si>
  <si>
    <t xml:space="preserve">FA-075</t>
  </si>
  <si>
    <t xml:space="preserve">FA-076</t>
  </si>
  <si>
    <t xml:space="preserve">FA-077</t>
  </si>
  <si>
    <t xml:space="preserve">FA-078</t>
  </si>
  <si>
    <t xml:space="preserve">FA-079</t>
  </si>
  <si>
    <t xml:space="preserve">FA-080</t>
  </si>
  <si>
    <t xml:space="preserve">FA-081</t>
  </si>
  <si>
    <t xml:space="preserve">FA-082</t>
  </si>
  <si>
    <t xml:space="preserve">FA-083</t>
  </si>
  <si>
    <t xml:space="preserve">FA-084</t>
  </si>
  <si>
    <t xml:space="preserve">FA-085</t>
  </si>
  <si>
    <t xml:space="preserve">FA-086</t>
  </si>
  <si>
    <t xml:space="preserve">FA-087</t>
  </si>
  <si>
    <t xml:space="preserve">FA-088</t>
  </si>
  <si>
    <t xml:space="preserve">FA-089</t>
  </si>
  <si>
    <t xml:space="preserve">FA-090</t>
  </si>
  <si>
    <t xml:space="preserve">FA-091</t>
  </si>
  <si>
    <t xml:space="preserve">FA-092</t>
  </si>
  <si>
    <t xml:space="preserve">FA-093</t>
  </si>
  <si>
    <t xml:space="preserve">FA-094</t>
  </si>
  <si>
    <t xml:space="preserve">FA-095</t>
  </si>
  <si>
    <t xml:space="preserve">FA-096</t>
  </si>
  <si>
    <t xml:space="preserve">FA-097</t>
  </si>
  <si>
    <t xml:space="preserve">FA-098</t>
  </si>
  <si>
    <t xml:space="preserve">FA-099</t>
  </si>
  <si>
    <t xml:space="preserve">FA-100</t>
  </si>
  <si>
    <t xml:space="preserve">FIRST AID EQUIPMENT - INSPECTION LOG</t>
  </si>
  <si>
    <t xml:space="preserve">Record each check of first-aid kits, stations and AEDs  ·  interval per your first-aid needs assessment  ·  restock after use</t>
  </si>
  <si>
    <t xml:space="preserve">Regulation 3 of the Health and Safety (First-Aid) Regulations 1981 requires every employer to provide adequate and appropriate first-aid equipment, facilities and personnel, based on a first-aid needs assessment (see HSE guidance L74, 3rd edition 2013, amended 2024 - guidance, not an Approved Code of Practice; the first-aid ACOP was withdrawn on 1 October 2013). There is no fixed legal interval for checks and no legally mandated contents list - both follow from your needs assessment. HSE advises that contents be examined frequently, restocked soon after use, and expired items - particularly sterile ones - replaced and disposed of safely. Kits meeting BS 8599-1:2019+A1:2026 are a convenient starting point, but compliance with the standard is voluntary. A regular scheduled check, for example monthly, is a common practical approach rather than a legal requirement.</t>
  </si>
  <si>
    <t xml:space="preserve">No.</t>
  </si>
  <si>
    <t xml:space="preserve">Date of check</t>
  </si>
  <si>
    <t xml:space="preserve">Kit / location</t>
  </si>
  <si>
    <t xml:space="preserve">Contents complete
&amp; in date</t>
  </si>
  <si>
    <t xml:space="preserve">Restocked</t>
  </si>
  <si>
    <t xml:space="preserve">Checked by
(initials)</t>
  </si>
  <si>
    <t xml:space="preserve">Next check due</t>
  </si>
  <si>
    <t xml:space="preserve">Status
(automatic)</t>
  </si>
  <si>
    <t xml:space="preserve">Notes / action taken</t>
  </si>
  <si>
    <t xml:space="preserve">-</t>
  </si>
  <si>
    <t xml:space="preserve">Kit 1 - Warehouse, Area B2</t>
  </si>
  <si>
    <t xml:space="preserve">Yes</t>
  </si>
  <si>
    <t xml:space="preserve">Example row - two plasters and one eye wash replaced. Overwrite or delete before use.</t>
  </si>
</sst>
</file>

<file path=xl/styles.xml><?xml version="1.0" encoding="utf-8"?>
<styleSheet xmlns="http://schemas.openxmlformats.org/spreadsheetml/2006/main">
  <numFmts count="4">
    <numFmt numFmtId="164" formatCode="General"/>
    <numFmt numFmtId="165" formatCode="0"/>
    <numFmt numFmtId="166" formatCode="dd/mm/yyyy"/>
    <numFmt numFmtId="167" formatCode="hh:mm"/>
  </numFmts>
  <fonts count="23">
    <font>
      <sz val="11"/>
      <color theme="1"/>
      <name val="Calibri"/>
      <family val="2"/>
      <charset val="1"/>
    </font>
    <font>
      <sz val="10"/>
      <name val="Arial"/>
      <family val="0"/>
    </font>
    <font>
      <sz val="10"/>
      <name val="Arial"/>
      <family val="0"/>
    </font>
    <font>
      <sz val="10"/>
      <name val="Arial"/>
      <family val="0"/>
    </font>
    <font>
      <b val="true"/>
      <sz val="14"/>
      <color rgb="FFFFFFFF"/>
      <name val="Arial"/>
      <family val="0"/>
      <charset val="1"/>
    </font>
    <font>
      <sz val="9"/>
      <color rgb="FFFFFFFF"/>
      <name val="Arial"/>
      <family val="0"/>
      <charset val="1"/>
    </font>
    <font>
      <sz val="10"/>
      <color rgb="FF000000"/>
      <name val="Arial"/>
      <family val="0"/>
      <charset val="1"/>
    </font>
    <font>
      <b val="true"/>
      <sz val="11"/>
      <color rgb="FF8A1B2D"/>
      <name val="Arial"/>
      <family val="0"/>
      <charset val="1"/>
    </font>
    <font>
      <b val="true"/>
      <sz val="10"/>
      <color rgb="FF000000"/>
      <name val="Arial"/>
      <family val="0"/>
      <charset val="1"/>
    </font>
    <font>
      <sz val="9.5"/>
      <color rgb="FF000000"/>
      <name val="Arial"/>
      <family val="0"/>
      <charset val="1"/>
    </font>
    <font>
      <b val="true"/>
      <sz val="16"/>
      <color rgb="FFFFFFFF"/>
      <name val="Arial"/>
      <family val="0"/>
      <charset val="1"/>
    </font>
    <font>
      <b val="true"/>
      <sz val="11"/>
      <color rgb="FF0000FF"/>
      <name val="Arial"/>
      <family val="0"/>
      <charset val="1"/>
    </font>
    <font>
      <i val="true"/>
      <sz val="9"/>
      <color rgb="FF000000"/>
      <name val="Arial"/>
      <family val="0"/>
      <charset val="1"/>
    </font>
    <font>
      <b val="true"/>
      <sz val="9.5"/>
      <color rgb="FF000000"/>
      <name val="Arial"/>
      <family val="0"/>
      <charset val="1"/>
    </font>
    <font>
      <b val="true"/>
      <sz val="9"/>
      <color rgb="FFFFFFFF"/>
      <name val="Arial"/>
      <family val="0"/>
      <charset val="1"/>
    </font>
    <font>
      <b val="true"/>
      <sz val="20"/>
      <color rgb="FF8A1B2D"/>
      <name val="Arial"/>
      <family val="0"/>
      <charset val="1"/>
    </font>
    <font>
      <sz val="9"/>
      <color rgb="FF000000"/>
      <name val="Arial"/>
      <family val="0"/>
      <charset val="1"/>
    </font>
    <font>
      <b val="true"/>
      <sz val="8.5"/>
      <color rgb="FF000000"/>
      <name val="Arial"/>
      <family val="0"/>
      <charset val="1"/>
    </font>
    <font>
      <sz val="8.5"/>
      <color rgb="FF000000"/>
      <name val="Arial"/>
      <family val="0"/>
      <charset val="1"/>
    </font>
    <font>
      <sz val="10"/>
      <name val="Arial"/>
      <family val="2"/>
    </font>
    <font>
      <i val="true"/>
      <sz val="9"/>
      <color rgb="FF808080"/>
      <name val="Arial"/>
      <family val="0"/>
      <charset val="1"/>
    </font>
    <font>
      <sz val="10"/>
      <color rgb="FF404040"/>
      <name val="Arial"/>
      <family val="0"/>
      <charset val="1"/>
    </font>
    <font>
      <sz val="9"/>
      <color rgb="FF606060"/>
      <name val="Arial"/>
      <family val="0"/>
      <charset val="1"/>
    </font>
  </fonts>
  <fills count="10">
    <fill>
      <patternFill patternType="none"/>
    </fill>
    <fill>
      <patternFill patternType="gray125"/>
    </fill>
    <fill>
      <patternFill patternType="solid">
        <fgColor rgb="FF8A1B2D"/>
        <bgColor rgb="FF800000"/>
      </patternFill>
    </fill>
    <fill>
      <patternFill patternType="solid">
        <fgColor rgb="FF262626"/>
        <bgColor rgb="FF404040"/>
      </patternFill>
    </fill>
    <fill>
      <patternFill patternType="solid">
        <fgColor rgb="FFF5F2F3"/>
        <bgColor rgb="FFEFEFEF"/>
      </patternFill>
    </fill>
    <fill>
      <patternFill patternType="solid">
        <fgColor rgb="FFFFF9E3"/>
        <bgColor rgb="FFFAFAFA"/>
      </patternFill>
    </fill>
    <fill>
      <patternFill patternType="solid">
        <fgColor rgb="FFEFEFEF"/>
        <bgColor rgb="FFF5F2F3"/>
      </patternFill>
    </fill>
    <fill>
      <patternFill patternType="solid">
        <fgColor rgb="FFFFF2CC"/>
        <bgColor rgb="FFFFF9E3"/>
      </patternFill>
    </fill>
    <fill>
      <patternFill patternType="solid">
        <fgColor rgb="FFF8D7DA"/>
        <bgColor rgb="FFD9D2D4"/>
      </patternFill>
    </fill>
    <fill>
      <patternFill patternType="solid">
        <fgColor rgb="FFFAFAFA"/>
        <bgColor rgb="FFFFFFFF"/>
      </patternFill>
    </fill>
  </fills>
  <borders count="4">
    <border diagonalUp="false" diagonalDown="false">
      <left/>
      <right/>
      <top/>
      <bottom/>
      <diagonal/>
    </border>
    <border diagonalUp="false" diagonalDown="false">
      <left style="thin">
        <color rgb="FF262626"/>
      </left>
      <right style="thin">
        <color rgb="FF262626"/>
      </right>
      <top style="thin">
        <color rgb="FF262626"/>
      </top>
      <bottom style="thin">
        <color rgb="FF262626"/>
      </bottom>
      <diagonal/>
    </border>
    <border diagonalUp="false" diagonalDown="false">
      <left style="thin">
        <color rgb="FFD9D2D4"/>
      </left>
      <right style="thin">
        <color rgb="FFD9D2D4"/>
      </right>
      <top style="thin">
        <color rgb="FFD9D2D4"/>
      </top>
      <bottom style="thin">
        <color rgb="FFD9D2D4"/>
      </bottom>
      <diagonal/>
    </border>
    <border diagonalUp="false" diagonalDown="false">
      <left style="thin">
        <color rgb="FFA8A0A2"/>
      </left>
      <right style="thin">
        <color rgb="FFA8A0A2"/>
      </right>
      <top style="thin">
        <color rgb="FFA8A0A2"/>
      </top>
      <bottom style="thin">
        <color rgb="FFA8A0A2"/>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center" textRotation="0" wrapText="false" indent="1" shrinkToFit="false"/>
      <protection locked="true" hidden="false"/>
    </xf>
    <xf numFmtId="164" fontId="5" fillId="3" borderId="0" xfId="0" applyFont="true" applyBorder="true" applyAlignment="true" applyProtection="false">
      <alignment horizontal="left" vertical="center" textRotation="0" wrapText="false" indent="1"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4" fontId="9" fillId="0" borderId="0" xfId="0" applyFont="true" applyBorder="true" applyAlignment="true" applyProtection="false">
      <alignment horizontal="left" vertical="top" textRotation="0" wrapText="true" indent="0" shrinkToFit="false"/>
      <protection locked="true" hidden="false"/>
    </xf>
    <xf numFmtId="164" fontId="10" fillId="3" borderId="1"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true" applyProtection="false">
      <alignment horizontal="left" vertical="center" textRotation="0" wrapText="true" indent="1" shrinkToFit="false"/>
      <protection locked="true" hidden="false"/>
    </xf>
    <xf numFmtId="164" fontId="9" fillId="4" borderId="3" xfId="0" applyFont="true" applyBorder="true" applyAlignment="true" applyProtection="false">
      <alignment horizontal="left" vertical="top" textRotation="0" wrapText="true" indent="1"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5" fontId="11" fillId="5" borderId="1"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true" applyAlignment="true" applyProtection="false">
      <alignment horizontal="left" vertical="center" textRotation="0" wrapText="true" indent="0" shrinkToFit="false"/>
      <protection locked="true" hidden="false"/>
    </xf>
    <xf numFmtId="164" fontId="0" fillId="5" borderId="1" xfId="0" applyFont="false" applyBorder="tru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true" indent="0" shrinkToFit="false"/>
      <protection locked="true" hidden="false"/>
    </xf>
    <xf numFmtId="164" fontId="9" fillId="0" borderId="0" xfId="0" applyFont="true" applyBorder="true" applyAlignment="true" applyProtection="false">
      <alignment horizontal="left" vertical="center" textRotation="0" wrapText="true" indent="0" shrinkToFit="false"/>
      <protection locked="true" hidden="false"/>
    </xf>
    <xf numFmtId="164" fontId="0" fillId="6" borderId="1" xfId="0" applyFont="false" applyBorder="true" applyAlignment="false" applyProtection="false">
      <alignment horizontal="general" vertical="bottom" textRotation="0" wrapText="false" indent="0" shrinkToFit="false"/>
      <protection locked="true" hidden="false"/>
    </xf>
    <xf numFmtId="164" fontId="0" fillId="7" borderId="1" xfId="0" applyFont="false" applyBorder="true" applyAlignment="false" applyProtection="false">
      <alignment horizontal="general" vertical="bottom" textRotation="0" wrapText="false" indent="0" shrinkToFit="false"/>
      <protection locked="true" hidden="false"/>
    </xf>
    <xf numFmtId="164" fontId="0" fillId="8" borderId="1" xfId="0" applyFont="false" applyBorder="tru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65" fontId="15" fillId="6" borderId="1" xfId="0" applyFont="true" applyBorder="true" applyAlignment="true" applyProtection="false">
      <alignment horizontal="center" vertical="center" textRotation="0" wrapText="true" indent="0" shrinkToFit="false"/>
      <protection locked="true" hidden="false"/>
    </xf>
    <xf numFmtId="164" fontId="16" fillId="4" borderId="2" xfId="0" applyFont="true" applyBorder="true" applyAlignment="true" applyProtection="false">
      <alignment horizontal="center" vertical="center" textRotation="0" wrapText="true" indent="0" shrinkToFit="false"/>
      <protection locked="true" hidden="false"/>
    </xf>
    <xf numFmtId="164" fontId="16" fillId="4" borderId="2" xfId="0" applyFont="true" applyBorder="true" applyAlignment="true" applyProtection="false">
      <alignment horizontal="left" vertical="center" textRotation="0" wrapText="true" indent="0" shrinkToFit="false"/>
      <protection locked="true" hidden="false"/>
    </xf>
    <xf numFmtId="164" fontId="12" fillId="0" borderId="0" xfId="0" applyFont="true" applyBorder="true" applyAlignment="true" applyProtection="false">
      <alignment horizontal="left" vertical="top" textRotation="0" wrapText="true" indent="0" shrinkToFit="false"/>
      <protection locked="true" hidden="false"/>
    </xf>
    <xf numFmtId="164" fontId="17" fillId="0" borderId="0" xfId="0" applyFont="true" applyBorder="false" applyAlignment="true" applyProtection="false">
      <alignment horizontal="left" vertical="top" textRotation="0" wrapText="true" indent="0" shrinkToFit="false"/>
      <protection locked="true" hidden="false"/>
    </xf>
    <xf numFmtId="164" fontId="18" fillId="0" borderId="0" xfId="0" applyFont="true" applyBorder="true" applyAlignment="true" applyProtection="false">
      <alignment horizontal="left" vertical="top" textRotation="0" wrapText="true" indent="0" shrinkToFit="false"/>
      <protection locked="true" hidden="false"/>
    </xf>
    <xf numFmtId="164" fontId="20" fillId="4" borderId="2" xfId="0" applyFont="true" applyBorder="true" applyAlignment="true" applyProtection="false">
      <alignment horizontal="center" vertical="center" textRotation="0" wrapText="true" indent="0" shrinkToFit="false"/>
      <protection locked="true" hidden="false"/>
    </xf>
    <xf numFmtId="164" fontId="20" fillId="4" borderId="2" xfId="0" applyFont="true" applyBorder="true" applyAlignment="true" applyProtection="false">
      <alignment horizontal="left" vertical="center" textRotation="0" wrapText="true" indent="0" shrinkToFit="false"/>
      <protection locked="true" hidden="false"/>
    </xf>
    <xf numFmtId="166" fontId="20" fillId="4" borderId="2" xfId="0" applyFont="true" applyBorder="true" applyAlignment="true" applyProtection="false">
      <alignment horizontal="center" vertical="center" textRotation="0" wrapText="true" indent="0" shrinkToFit="false"/>
      <protection locked="true" hidden="false"/>
    </xf>
    <xf numFmtId="167" fontId="20" fillId="4"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6" fontId="6" fillId="0" borderId="2" xfId="0" applyFont="true" applyBorder="true" applyAlignment="true" applyProtection="false">
      <alignment horizontal="center" vertical="center" textRotation="0" wrapText="true" indent="0" shrinkToFit="false"/>
      <protection locked="true" hidden="false"/>
    </xf>
    <xf numFmtId="167" fontId="6" fillId="0" borderId="2"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6" fontId="21" fillId="6" borderId="2" xfId="0" applyFont="true" applyBorder="true" applyAlignment="true" applyProtection="false">
      <alignment horizontal="center" vertical="center" textRotation="0" wrapText="true" indent="0" shrinkToFit="false"/>
      <protection locked="true" hidden="false"/>
    </xf>
    <xf numFmtId="164" fontId="8" fillId="9" borderId="2" xfId="0" applyFont="true" applyBorder="true" applyAlignment="true" applyProtection="false">
      <alignment horizontal="center" vertical="center" textRotation="0" wrapText="true" indent="0" shrinkToFit="false"/>
      <protection locked="true" hidden="false"/>
    </xf>
    <xf numFmtId="164" fontId="6" fillId="9" borderId="2" xfId="0" applyFont="true" applyBorder="true" applyAlignment="true" applyProtection="false">
      <alignment horizontal="left" vertical="center" textRotation="0" wrapText="true" indent="0" shrinkToFit="false"/>
      <protection locked="true" hidden="false"/>
    </xf>
    <xf numFmtId="166" fontId="6" fillId="9" borderId="2" xfId="0" applyFont="true" applyBorder="true" applyAlignment="true" applyProtection="false">
      <alignment horizontal="center" vertical="center" textRotation="0" wrapText="true" indent="0" shrinkToFit="false"/>
      <protection locked="true" hidden="false"/>
    </xf>
    <xf numFmtId="167" fontId="6" fillId="9" borderId="2" xfId="0" applyFont="true" applyBorder="true" applyAlignment="true" applyProtection="false">
      <alignment horizontal="center" vertical="center" textRotation="0" wrapText="true" indent="0" shrinkToFit="false"/>
      <protection locked="true" hidden="false"/>
    </xf>
    <xf numFmtId="164" fontId="6" fillId="9" borderId="2" xfId="0" applyFont="true" applyBorder="true" applyAlignment="true" applyProtection="false">
      <alignment horizontal="center" vertical="center" textRotation="0" wrapText="true" indent="0" shrinkToFit="false"/>
      <protection locked="true" hidden="false"/>
    </xf>
    <xf numFmtId="164" fontId="22" fillId="6" borderId="2" xfId="0" applyFont="true" applyBorder="true" applyAlignment="true" applyProtection="false">
      <alignment horizontal="center" vertical="center" textRotation="0" wrapText="true" indent="0" shrinkToFit="false"/>
      <protection locked="true" hidden="false"/>
    </xf>
    <xf numFmtId="164" fontId="8" fillId="6" borderId="2" xfId="0" applyFont="true" applyBorder="tru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14">
    <dxf>
      <fill>
        <patternFill patternType="solid">
          <fgColor rgb="FF262626"/>
          <bgColor rgb="FF000000"/>
        </patternFill>
      </fill>
    </dxf>
    <dxf>
      <fill>
        <patternFill patternType="solid">
          <fgColor rgb="FFF5F2F3"/>
          <bgColor rgb="FF000000"/>
        </patternFill>
      </fill>
    </dxf>
    <dxf>
      <fill>
        <patternFill patternType="solid">
          <fgColor rgb="FFFAFAFA"/>
          <bgColor rgb="FF000000"/>
        </patternFill>
      </fill>
    </dxf>
    <dxf>
      <fill>
        <patternFill patternType="solid">
          <bgColor rgb="FF000000"/>
        </patternFill>
      </fill>
    </dxf>
    <dxf>
      <fill>
        <patternFill patternType="solid">
          <fgColor rgb="FF000000"/>
          <bgColor rgb="FF000000"/>
        </patternFill>
      </fill>
    </dxf>
    <dxf>
      <fill>
        <patternFill patternType="solid">
          <fgColor rgb="FF808080"/>
          <bgColor rgb="FF000000"/>
        </patternFill>
      </fill>
    </dxf>
    <dxf>
      <fill>
        <patternFill patternType="solid">
          <fgColor rgb="FFFFFFFF"/>
          <bgColor rgb="FF000000"/>
        </patternFill>
      </fill>
    </dxf>
    <dxf>
      <fill>
        <patternFill patternType="solid">
          <fgColor rgb="FFEFEFEF"/>
          <bgColor rgb="FF000000"/>
        </patternFill>
      </fill>
    </dxf>
    <dxf>
      <fill>
        <patternFill patternType="solid">
          <fgColor rgb="FF404040"/>
          <bgColor rgb="FF000000"/>
        </patternFill>
      </fill>
    </dxf>
    <dxf>
      <font>
        <name val="Arial"/>
        <charset val="1"/>
        <family val="0"/>
        <b val="1"/>
        <color rgb="FF9C5700"/>
        <sz val="10"/>
      </font>
      <fill>
        <patternFill>
          <bgColor rgb="FFFFF2CC"/>
        </patternFill>
      </fill>
    </dxf>
    <dxf>
      <font>
        <name val="Arial"/>
        <charset val="1"/>
        <family val="0"/>
        <b val="1"/>
        <color rgb="FF9C0006"/>
        <sz val="10"/>
      </font>
      <fill>
        <patternFill>
          <bgColor rgb="FFF8D7DA"/>
        </patternFill>
      </fill>
    </dxf>
    <dxf>
      <font>
        <name val="Arial"/>
        <charset val="1"/>
        <family val="0"/>
        <color rgb="FF1E6B26"/>
        <sz val="10"/>
      </font>
      <fill>
        <patternFill>
          <bgColor rgb="FFE3F1E4"/>
        </patternFill>
      </fill>
    </dxf>
    <dxf>
      <fill>
        <patternFill>
          <bgColor rgb="FFFFF2CC"/>
        </patternFill>
      </fill>
    </dxf>
    <dxf>
      <fill>
        <patternFill patternType="solid">
          <fgColor rgb="FF606060"/>
          <bgColor rgb="FF000000"/>
        </patternFill>
      </fill>
    </dxf>
  </dxfs>
  <colors>
    <indexedColors>
      <rgbColor rgb="FF000000"/>
      <rgbColor rgb="FFFFFFFF"/>
      <rgbColor rgb="FFFF0000"/>
      <rgbColor rgb="FF00FF00"/>
      <rgbColor rgb="FF0000FF"/>
      <rgbColor rgb="FFFFFF00"/>
      <rgbColor rgb="FFFF00FF"/>
      <rgbColor rgb="FF00FFFF"/>
      <rgbColor rgb="FF9C0006"/>
      <rgbColor rgb="FF1E6B26"/>
      <rgbColor rgb="FF000080"/>
      <rgbColor rgb="FF9C5700"/>
      <rgbColor rgb="FF800080"/>
      <rgbColor rgb="FF008080"/>
      <rgbColor rgb="FFFAFAFA"/>
      <rgbColor rgb="FF808080"/>
      <rgbColor rgb="FF9999FF"/>
      <rgbColor rgb="FF993366"/>
      <rgbColor rgb="FFFFF9E3"/>
      <rgbColor rgb="FFEFEFEF"/>
      <rgbColor rgb="FF660066"/>
      <rgbColor rgb="FFFF8080"/>
      <rgbColor rgb="FF0066CC"/>
      <rgbColor rgb="FFD9D2D4"/>
      <rgbColor rgb="FF000080"/>
      <rgbColor rgb="FFFF00FF"/>
      <rgbColor rgb="FFFFFF00"/>
      <rgbColor rgb="FF00FFFF"/>
      <rgbColor rgb="FF800080"/>
      <rgbColor rgb="FF800000"/>
      <rgbColor rgb="FF008080"/>
      <rgbColor rgb="FF0000FF"/>
      <rgbColor rgb="FF00CCFF"/>
      <rgbColor rgb="FFF5F2F3"/>
      <rgbColor rgb="FFE3F1E4"/>
      <rgbColor rgb="FFFFF2CC"/>
      <rgbColor rgb="FF99CCFF"/>
      <rgbColor rgb="FFFF99CC"/>
      <rgbColor rgb="FFCC99FF"/>
      <rgbColor rgb="FFF8D7DA"/>
      <rgbColor rgb="FF3366FF"/>
      <rgbColor rgb="FF33CCCC"/>
      <rgbColor rgb="FF99CC00"/>
      <rgbColor rgb="FFFFCC00"/>
      <rgbColor rgb="FFFF9900"/>
      <rgbColor rgb="FFFF6600"/>
      <rgbColor rgb="FF6E6E6E"/>
      <rgbColor rgb="FFA8A0A2"/>
      <rgbColor rgb="FF003366"/>
      <rgbColor rgb="FF339966"/>
      <rgbColor rgb="FF003300"/>
      <rgbColor rgb="FF404040"/>
      <rgbColor rgb="FF8A1B2D"/>
      <rgbColor rgb="FF993366"/>
      <rgbColor rgb="FF606060"/>
      <rgbColor rgb="FF262626"/>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xml"/><Relationship Id="rId3" Type="http://schemas.openxmlformats.org/officeDocument/2006/relationships/vmlDrawing" Target="../drawings/vmlDrawing2.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2.xml"/><Relationship Id="rId3"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A1B2D"/>
    <pageSetUpPr fitToPage="true"/>
  </sheetPr>
  <dimension ref="B2:G65"/>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2.5"/>
    <col collapsed="false" customWidth="true" hidden="false" outlineLevel="0" max="2" min="2" style="0" width="22"/>
    <col collapsed="false" customWidth="true" hidden="false" outlineLevel="0" max="3" min="3" style="0" width="26"/>
    <col collapsed="false" customWidth="true" hidden="false" outlineLevel="0" max="6" min="4" style="0" width="22"/>
    <col collapsed="false" customWidth="true" hidden="false" outlineLevel="0" max="7" min="7" style="0" width="18"/>
  </cols>
  <sheetData>
    <row r="2" customFormat="false" ht="30" hidden="false" customHeight="true" outlineLevel="0" collapsed="false">
      <c r="B2" s="1" t="s">
        <v>0</v>
      </c>
      <c r="C2" s="1"/>
      <c r="D2" s="1"/>
      <c r="E2" s="1"/>
      <c r="F2" s="1"/>
      <c r="G2" s="1"/>
    </row>
    <row r="3" customFormat="false" ht="19.5" hidden="false" customHeight="true" outlineLevel="0" collapsed="false">
      <c r="B3" s="2" t="s">
        <v>1</v>
      </c>
      <c r="C3" s="2"/>
      <c r="D3" s="2"/>
      <c r="E3" s="2"/>
      <c r="F3" s="2"/>
      <c r="G3" s="2"/>
    </row>
    <row r="5" customFormat="false" ht="30" hidden="false" customHeight="true" outlineLevel="0" collapsed="false">
      <c r="B5" s="3" t="s">
        <v>2</v>
      </c>
      <c r="C5" s="3"/>
      <c r="D5" s="3"/>
      <c r="E5" s="3"/>
      <c r="F5" s="3"/>
      <c r="G5" s="3"/>
    </row>
    <row r="7" customFormat="false" ht="21.75" hidden="false" customHeight="true" outlineLevel="0" collapsed="false">
      <c r="B7" s="4" t="s">
        <v>3</v>
      </c>
      <c r="C7" s="4"/>
      <c r="D7" s="4"/>
      <c r="E7" s="4"/>
      <c r="F7" s="4"/>
      <c r="G7" s="4"/>
    </row>
    <row r="8" customFormat="false" ht="33.75" hidden="false" customHeight="true" outlineLevel="0" collapsed="false">
      <c r="B8" s="5" t="s">
        <v>4</v>
      </c>
      <c r="C8" s="6" t="s">
        <v>5</v>
      </c>
      <c r="D8" s="6"/>
      <c r="E8" s="6"/>
      <c r="F8" s="6"/>
      <c r="G8" s="6"/>
    </row>
    <row r="9" customFormat="false" ht="33.75" hidden="false" customHeight="true" outlineLevel="0" collapsed="false">
      <c r="B9" s="5" t="s">
        <v>6</v>
      </c>
      <c r="C9" s="6" t="s">
        <v>7</v>
      </c>
      <c r="D9" s="6"/>
      <c r="E9" s="6"/>
      <c r="F9" s="6"/>
      <c r="G9" s="6"/>
    </row>
    <row r="11" customFormat="false" ht="21.75" hidden="false" customHeight="true" outlineLevel="0" collapsed="false">
      <c r="B11" s="4" t="s">
        <v>8</v>
      </c>
      <c r="C11" s="4"/>
      <c r="D11" s="4"/>
      <c r="E11" s="4"/>
      <c r="F11" s="4"/>
      <c r="G11" s="4"/>
    </row>
    <row r="12" customFormat="false" ht="31.5" hidden="false" customHeight="true" outlineLevel="0" collapsed="false">
      <c r="B12" s="7" t="s">
        <v>9</v>
      </c>
      <c r="C12" s="8" t="s">
        <v>10</v>
      </c>
      <c r="D12" s="8"/>
      <c r="E12" s="8"/>
      <c r="F12" s="8"/>
      <c r="G12" s="8"/>
    </row>
    <row r="13" customFormat="false" ht="31.5" hidden="false" customHeight="true" outlineLevel="0" collapsed="false">
      <c r="B13" s="7" t="s">
        <v>11</v>
      </c>
      <c r="C13" s="8" t="s">
        <v>12</v>
      </c>
      <c r="D13" s="8"/>
      <c r="E13" s="8"/>
      <c r="F13" s="8"/>
      <c r="G13" s="8"/>
    </row>
    <row r="14" customFormat="false" ht="31.5" hidden="false" customHeight="true" outlineLevel="0" collapsed="false">
      <c r="B14" s="7" t="s">
        <v>13</v>
      </c>
      <c r="C14" s="8" t="s">
        <v>14</v>
      </c>
      <c r="D14" s="8"/>
      <c r="E14" s="8"/>
      <c r="F14" s="8"/>
      <c r="G14" s="8"/>
    </row>
    <row r="16" customFormat="false" ht="21.75" hidden="false" customHeight="true" outlineLevel="0" collapsed="false">
      <c r="B16" s="4" t="s">
        <v>15</v>
      </c>
      <c r="C16" s="4"/>
      <c r="D16" s="4"/>
      <c r="E16" s="4"/>
      <c r="F16" s="4"/>
      <c r="G16" s="4"/>
    </row>
    <row r="17" customFormat="false" ht="15" hidden="false" customHeight="true" outlineLevel="0" collapsed="false">
      <c r="B17" s="9" t="s">
        <v>16</v>
      </c>
      <c r="C17" s="9"/>
      <c r="D17" s="9"/>
      <c r="E17" s="9"/>
      <c r="F17" s="9"/>
      <c r="G17" s="9"/>
    </row>
    <row r="18" customFormat="false" ht="15" hidden="false" customHeight="false" outlineLevel="0" collapsed="false">
      <c r="B18" s="9"/>
      <c r="C18" s="9"/>
      <c r="D18" s="9"/>
      <c r="E18" s="9"/>
      <c r="F18" s="9"/>
      <c r="G18" s="9"/>
    </row>
    <row r="19" customFormat="false" ht="15" hidden="false" customHeight="false" outlineLevel="0" collapsed="false">
      <c r="B19" s="9"/>
      <c r="C19" s="9"/>
      <c r="D19" s="9"/>
      <c r="E19" s="9"/>
      <c r="F19" s="9"/>
      <c r="G19" s="9"/>
    </row>
    <row r="20" customFormat="false" ht="15" hidden="false" customHeight="false" outlineLevel="0" collapsed="false">
      <c r="B20" s="9"/>
      <c r="C20" s="9"/>
      <c r="D20" s="9"/>
      <c r="E20" s="9"/>
      <c r="F20" s="9"/>
      <c r="G20" s="9"/>
    </row>
    <row r="21" customFormat="false" ht="15" hidden="false" customHeight="false" outlineLevel="0" collapsed="false">
      <c r="B21" s="9"/>
      <c r="C21" s="9"/>
      <c r="D21" s="9"/>
      <c r="E21" s="9"/>
      <c r="F21" s="9"/>
      <c r="G21" s="9"/>
    </row>
    <row r="22" customFormat="false" ht="15" hidden="false" customHeight="false" outlineLevel="0" collapsed="false">
      <c r="B22" s="9"/>
      <c r="C22" s="9"/>
      <c r="D22" s="9"/>
      <c r="E22" s="9"/>
      <c r="F22" s="9"/>
      <c r="G22" s="9"/>
    </row>
    <row r="24" customFormat="false" ht="21.75" hidden="false" customHeight="true" outlineLevel="0" collapsed="false">
      <c r="B24" s="4" t="s">
        <v>17</v>
      </c>
      <c r="C24" s="4"/>
      <c r="D24" s="4"/>
      <c r="E24" s="4"/>
      <c r="F24" s="4"/>
      <c r="G24" s="4"/>
    </row>
    <row r="25" customFormat="false" ht="43.5" hidden="false" customHeight="true" outlineLevel="0" collapsed="false">
      <c r="B25" s="3" t="s">
        <v>18</v>
      </c>
      <c r="C25" s="3"/>
      <c r="D25" s="3"/>
      <c r="E25" s="3"/>
      <c r="F25" s="3"/>
      <c r="G25" s="3"/>
    </row>
    <row r="26" customFormat="false" ht="57.75" hidden="false" customHeight="true" outlineLevel="0" collapsed="false">
      <c r="B26" s="3" t="s">
        <v>19</v>
      </c>
      <c r="C26" s="3"/>
      <c r="D26" s="3"/>
      <c r="E26" s="3"/>
      <c r="F26" s="3"/>
      <c r="G26" s="3"/>
    </row>
    <row r="28" customFormat="false" ht="21.75" hidden="false" customHeight="true" outlineLevel="0" collapsed="false">
      <c r="B28" s="10" t="s">
        <v>20</v>
      </c>
      <c r="C28" s="11" t="n">
        <v>6</v>
      </c>
      <c r="D28" s="12" t="s">
        <v>21</v>
      </c>
      <c r="E28" s="12"/>
      <c r="F28" s="12"/>
      <c r="G28" s="12"/>
    </row>
    <row r="30" customFormat="false" ht="21.75" hidden="false" customHeight="true" outlineLevel="0" collapsed="false">
      <c r="B30" s="4" t="s">
        <v>22</v>
      </c>
      <c r="C30" s="4"/>
      <c r="D30" s="4"/>
      <c r="E30" s="4"/>
      <c r="F30" s="4"/>
      <c r="G30" s="4"/>
    </row>
    <row r="31" customFormat="false" ht="18" hidden="false" customHeight="true" outlineLevel="0" collapsed="false">
      <c r="B31" s="13"/>
      <c r="C31" s="14" t="s">
        <v>23</v>
      </c>
      <c r="D31" s="15" t="s">
        <v>24</v>
      </c>
      <c r="E31" s="15"/>
      <c r="F31" s="15"/>
      <c r="G31" s="15"/>
    </row>
    <row r="32" customFormat="false" ht="18" hidden="false" customHeight="true" outlineLevel="0" collapsed="false">
      <c r="B32" s="16"/>
      <c r="C32" s="14" t="s">
        <v>25</v>
      </c>
      <c r="D32" s="15" t="s">
        <v>26</v>
      </c>
      <c r="E32" s="15"/>
      <c r="F32" s="15"/>
      <c r="G32" s="15"/>
    </row>
    <row r="33" customFormat="false" ht="18" hidden="false" customHeight="true" outlineLevel="0" collapsed="false">
      <c r="B33" s="17"/>
      <c r="C33" s="14" t="s">
        <v>27</v>
      </c>
      <c r="D33" s="15" t="s">
        <v>28</v>
      </c>
      <c r="E33" s="15"/>
      <c r="F33" s="15"/>
      <c r="G33" s="15"/>
    </row>
    <row r="34" customFormat="false" ht="18" hidden="false" customHeight="true" outlineLevel="0" collapsed="false">
      <c r="B34" s="18"/>
      <c r="C34" s="14" t="s">
        <v>29</v>
      </c>
      <c r="D34" s="15" t="s">
        <v>30</v>
      </c>
      <c r="E34" s="15"/>
      <c r="F34" s="15"/>
      <c r="G34" s="15"/>
    </row>
    <row r="36" customFormat="false" ht="21.75" hidden="false" customHeight="true" outlineLevel="0" collapsed="false">
      <c r="B36" s="4" t="s">
        <v>31</v>
      </c>
      <c r="C36" s="4"/>
      <c r="D36" s="4"/>
      <c r="E36" s="4"/>
      <c r="F36" s="4"/>
      <c r="G36" s="4"/>
    </row>
    <row r="37" customFormat="false" ht="25.5" hidden="false" customHeight="true" outlineLevel="0" collapsed="false">
      <c r="B37" s="19" t="s">
        <v>32</v>
      </c>
      <c r="D37" s="19" t="s">
        <v>33</v>
      </c>
      <c r="F37" s="19" t="s">
        <v>34</v>
      </c>
    </row>
    <row r="38" customFormat="false" ht="33.75" hidden="false" customHeight="true" outlineLevel="0" collapsed="false">
      <c r="B38" s="20" t="n">
        <f aca="false">COUNTA('Assignment list'!$B$7:$B$106)</f>
        <v>0</v>
      </c>
      <c r="D38" s="20" t="n">
        <f aca="false">COUNTIF('Assignment list'!$H$7:$H$106,"To be checked")+COUNTIF('Assignment list'!$H$7:$H$106,"Yes - to be reported")</f>
        <v>0</v>
      </c>
      <c r="F38" s="20" t="n">
        <f aca="false">COUNTIF('Equipment inspection log'!$H$7:$H$126,"Overdue")</f>
        <v>0</v>
      </c>
    </row>
    <row r="40" customFormat="false" ht="21.75" hidden="false" customHeight="true" outlineLevel="0" collapsed="false">
      <c r="B40" s="4" t="s">
        <v>35</v>
      </c>
      <c r="C40" s="4"/>
      <c r="D40" s="4"/>
      <c r="E40" s="4"/>
      <c r="F40" s="4"/>
      <c r="G40" s="4"/>
    </row>
    <row r="41" customFormat="false" ht="18" hidden="false" customHeight="true" outlineLevel="0" collapsed="false">
      <c r="B41" s="19" t="s">
        <v>36</v>
      </c>
      <c r="C41" s="19" t="s">
        <v>37</v>
      </c>
      <c r="D41" s="19" t="s">
        <v>38</v>
      </c>
      <c r="E41" s="19" t="s">
        <v>39</v>
      </c>
      <c r="F41" s="19" t="s">
        <v>40</v>
      </c>
      <c r="G41" s="19" t="s">
        <v>41</v>
      </c>
    </row>
    <row r="42" customFormat="false" ht="15.75" hidden="false" customHeight="true" outlineLevel="0" collapsed="false">
      <c r="B42" s="21" t="s">
        <v>42</v>
      </c>
      <c r="C42" s="22" t="s">
        <v>43</v>
      </c>
      <c r="D42" s="21" t="s">
        <v>44</v>
      </c>
      <c r="E42" s="21" t="s">
        <v>45</v>
      </c>
      <c r="F42" s="22" t="s">
        <v>46</v>
      </c>
      <c r="G42" s="22" t="s">
        <v>47</v>
      </c>
    </row>
    <row r="43" customFormat="false" ht="15.75" hidden="false" customHeight="true" outlineLevel="0" collapsed="false">
      <c r="B43" s="21" t="s">
        <v>48</v>
      </c>
      <c r="C43" s="22" t="s">
        <v>49</v>
      </c>
      <c r="D43" s="21" t="s">
        <v>50</v>
      </c>
      <c r="E43" s="21" t="s">
        <v>51</v>
      </c>
      <c r="F43" s="22" t="s">
        <v>52</v>
      </c>
      <c r="G43" s="22" t="s">
        <v>53</v>
      </c>
    </row>
    <row r="44" customFormat="false" ht="15.75" hidden="false" customHeight="true" outlineLevel="0" collapsed="false">
      <c r="B44" s="21" t="s">
        <v>54</v>
      </c>
      <c r="C44" s="22" t="s">
        <v>55</v>
      </c>
      <c r="D44" s="21" t="s">
        <v>56</v>
      </c>
      <c r="E44" s="21" t="s">
        <v>57</v>
      </c>
      <c r="F44" s="22" t="s">
        <v>58</v>
      </c>
      <c r="G44" s="22" t="s">
        <v>47</v>
      </c>
    </row>
    <row r="45" customFormat="false" ht="15.75" hidden="false" customHeight="true" outlineLevel="0" collapsed="false">
      <c r="B45" s="21" t="s">
        <v>59</v>
      </c>
      <c r="C45" s="22" t="s">
        <v>60</v>
      </c>
      <c r="D45" s="21" t="s">
        <v>61</v>
      </c>
      <c r="E45" s="21" t="s">
        <v>62</v>
      </c>
      <c r="F45" s="22" t="s">
        <v>63</v>
      </c>
      <c r="G45" s="22" t="s">
        <v>64</v>
      </c>
    </row>
    <row r="46" customFormat="false" ht="15.75" hidden="false" customHeight="true" outlineLevel="0" collapsed="false">
      <c r="B46" s="21" t="s">
        <v>65</v>
      </c>
      <c r="C46" s="22" t="s">
        <v>66</v>
      </c>
      <c r="D46" s="21" t="s">
        <v>67</v>
      </c>
      <c r="E46" s="21" t="s">
        <v>68</v>
      </c>
      <c r="F46" s="22" t="s">
        <v>58</v>
      </c>
      <c r="G46" s="22" t="s">
        <v>47</v>
      </c>
    </row>
    <row r="48" customFormat="false" ht="15.75" hidden="false" customHeight="true" outlineLevel="0" collapsed="false">
      <c r="B48" s="23" t="s">
        <v>69</v>
      </c>
      <c r="C48" s="23"/>
      <c r="D48" s="23"/>
      <c r="E48" s="23"/>
      <c r="F48" s="23"/>
      <c r="G48" s="23"/>
    </row>
    <row r="50" customFormat="false" ht="21.75" hidden="false" customHeight="true" outlineLevel="0" collapsed="false">
      <c r="B50" s="4" t="s">
        <v>70</v>
      </c>
      <c r="C50" s="4"/>
      <c r="D50" s="4"/>
      <c r="E50" s="4"/>
      <c r="F50" s="4"/>
      <c r="G50" s="4"/>
    </row>
    <row r="51" customFormat="false" ht="30.75" hidden="false" customHeight="true" outlineLevel="0" collapsed="false">
      <c r="B51" s="24" t="s">
        <v>71</v>
      </c>
      <c r="C51" s="25" t="s">
        <v>72</v>
      </c>
      <c r="D51" s="25"/>
      <c r="E51" s="25"/>
      <c r="F51" s="25"/>
      <c r="G51" s="25"/>
    </row>
    <row r="52" customFormat="false" ht="30.75" hidden="false" customHeight="true" outlineLevel="0" collapsed="false">
      <c r="B52" s="24" t="s">
        <v>73</v>
      </c>
      <c r="C52" s="25" t="s">
        <v>74</v>
      </c>
      <c r="D52" s="25"/>
      <c r="E52" s="25"/>
      <c r="F52" s="25"/>
      <c r="G52" s="25"/>
    </row>
    <row r="53" customFormat="false" ht="30.75" hidden="false" customHeight="true" outlineLevel="0" collapsed="false">
      <c r="B53" s="24" t="s">
        <v>75</v>
      </c>
      <c r="C53" s="25" t="s">
        <v>76</v>
      </c>
      <c r="D53" s="25"/>
      <c r="E53" s="25"/>
      <c r="F53" s="25"/>
      <c r="G53" s="25"/>
    </row>
    <row r="54" customFormat="false" ht="30.75" hidden="false" customHeight="true" outlineLevel="0" collapsed="false">
      <c r="B54" s="24" t="s">
        <v>77</v>
      </c>
      <c r="C54" s="25" t="s">
        <v>78</v>
      </c>
      <c r="D54" s="25"/>
      <c r="E54" s="25"/>
      <c r="F54" s="25"/>
      <c r="G54" s="25"/>
    </row>
    <row r="55" customFormat="false" ht="30.75" hidden="false" customHeight="true" outlineLevel="0" collapsed="false">
      <c r="B55" s="24" t="s">
        <v>79</v>
      </c>
      <c r="C55" s="25" t="s">
        <v>80</v>
      </c>
      <c r="D55" s="25"/>
      <c r="E55" s="25"/>
      <c r="F55" s="25"/>
      <c r="G55" s="25"/>
    </row>
    <row r="56" customFormat="false" ht="30.75" hidden="false" customHeight="true" outlineLevel="0" collapsed="false">
      <c r="B56" s="24" t="s">
        <v>81</v>
      </c>
      <c r="C56" s="25" t="s">
        <v>82</v>
      </c>
      <c r="D56" s="25"/>
      <c r="E56" s="25"/>
      <c r="F56" s="25"/>
      <c r="G56" s="25"/>
    </row>
    <row r="57" customFormat="false" ht="30.75" hidden="false" customHeight="true" outlineLevel="0" collapsed="false">
      <c r="B57" s="24" t="s">
        <v>83</v>
      </c>
      <c r="C57" s="25" t="s">
        <v>84</v>
      </c>
      <c r="D57" s="25"/>
      <c r="E57" s="25"/>
      <c r="F57" s="25"/>
      <c r="G57" s="25"/>
    </row>
    <row r="59" customFormat="false" ht="15.75" hidden="false" customHeight="true" outlineLevel="0" collapsed="false">
      <c r="B59" s="23" t="s">
        <v>85</v>
      </c>
      <c r="C59" s="23"/>
      <c r="D59" s="23"/>
      <c r="E59" s="23"/>
      <c r="F59" s="23"/>
      <c r="G59" s="23"/>
    </row>
    <row r="61" customFormat="false" ht="15" hidden="false" customHeight="true" outlineLevel="0" collapsed="false">
      <c r="B61" s="9" t="s">
        <v>86</v>
      </c>
      <c r="C61" s="9"/>
      <c r="D61" s="9"/>
      <c r="E61" s="9"/>
      <c r="F61" s="9"/>
      <c r="G61" s="9"/>
    </row>
    <row r="62" customFormat="false" ht="15" hidden="false" customHeight="false" outlineLevel="0" collapsed="false">
      <c r="B62" s="9"/>
      <c r="C62" s="9"/>
      <c r="D62" s="9"/>
      <c r="E62" s="9"/>
      <c r="F62" s="9"/>
      <c r="G62" s="9"/>
    </row>
    <row r="63" customFormat="false" ht="15" hidden="false" customHeight="false" outlineLevel="0" collapsed="false">
      <c r="B63" s="9"/>
      <c r="C63" s="9"/>
      <c r="D63" s="9"/>
      <c r="E63" s="9"/>
      <c r="F63" s="9"/>
      <c r="G63" s="9"/>
    </row>
    <row r="65" customFormat="false" ht="18" hidden="false" customHeight="true" outlineLevel="0" collapsed="false">
      <c r="B65" s="23" t="s">
        <v>87</v>
      </c>
      <c r="C65" s="23"/>
      <c r="D65" s="23"/>
      <c r="E65" s="23"/>
      <c r="F65" s="23"/>
      <c r="G65" s="23"/>
    </row>
  </sheetData>
  <mergeCells count="35">
    <mergeCell ref="B2:G2"/>
    <mergeCell ref="B3:G3"/>
    <mergeCell ref="B5:G5"/>
    <mergeCell ref="B7:G7"/>
    <mergeCell ref="C8:G8"/>
    <mergeCell ref="C9:G9"/>
    <mergeCell ref="B11:G11"/>
    <mergeCell ref="C12:G12"/>
    <mergeCell ref="C13:G13"/>
    <mergeCell ref="C14:G14"/>
    <mergeCell ref="B16:G16"/>
    <mergeCell ref="B17:G22"/>
    <mergeCell ref="B24:G24"/>
    <mergeCell ref="B25:G25"/>
    <mergeCell ref="B26:G26"/>
    <mergeCell ref="D28:G28"/>
    <mergeCell ref="B30:G30"/>
    <mergeCell ref="D31:G31"/>
    <mergeCell ref="D32:G32"/>
    <mergeCell ref="D33:G33"/>
    <mergeCell ref="D34:G34"/>
    <mergeCell ref="B36:G36"/>
    <mergeCell ref="B40:G40"/>
    <mergeCell ref="B48:G48"/>
    <mergeCell ref="B50:G50"/>
    <mergeCell ref="C51:G51"/>
    <mergeCell ref="C52:G52"/>
    <mergeCell ref="C53:G53"/>
    <mergeCell ref="C54:G54"/>
    <mergeCell ref="C55:G55"/>
    <mergeCell ref="C56:G56"/>
    <mergeCell ref="C57:G57"/>
    <mergeCell ref="B59:G59"/>
    <mergeCell ref="B61:G63"/>
    <mergeCell ref="B65:G65"/>
  </mergeCells>
  <printOptions headings="false" gridLines="false" gridLinesSet="true" horizontalCentered="true" verticalCentered="false"/>
  <pageMargins left="0.75" right="0.75" top="1" bottom="1" header="0.511811023622047" footer="0.511811023622047"/>
  <pageSetup paperSize="1"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62626"/>
    <pageSetUpPr fitToPage="true"/>
  </sheetPr>
  <dimension ref="A1:L10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ColWidth="8.6796875" defaultRowHeight="15" zeroHeight="false" outlineLevelRow="0" outlineLevelCol="0"/>
  <cols>
    <col collapsed="false" customWidth="true" hidden="false" outlineLevel="0" max="1" min="1" style="0" width="11"/>
    <col collapsed="false" customWidth="true" hidden="false" outlineLevel="0" max="2" min="2" style="0" width="28"/>
    <col collapsed="false" customWidth="true" hidden="false" outlineLevel="0" max="3" min="3" style="0" width="12"/>
    <col collapsed="false" customWidth="true" hidden="false" outlineLevel="0" max="4" min="4" style="0" width="9"/>
    <col collapsed="false" customWidth="true" hidden="false" outlineLevel="0" max="5" min="5" style="0" width="22"/>
    <col collapsed="false" customWidth="true" hidden="false" outlineLevel="0" max="6" min="6" style="0" width="18"/>
    <col collapsed="false" customWidth="true" hidden="false" outlineLevel="0" max="7" min="7" style="0" width="24"/>
    <col collapsed="false" customWidth="true" hidden="false" outlineLevel="0" max="8" min="8" style="0" width="22"/>
    <col collapsed="false" customWidth="true" hidden="false" outlineLevel="0" max="9" min="9" style="0" width="17"/>
    <col collapsed="false" customWidth="true" hidden="false" outlineLevel="0" max="10" min="10" style="0" width="12"/>
    <col collapsed="false" customWidth="true" hidden="false" outlineLevel="0" max="11" min="11" style="0" width="13"/>
    <col collapsed="false" customWidth="true" hidden="false" outlineLevel="0" max="12" min="12" style="0" width="38"/>
  </cols>
  <sheetData>
    <row r="1" customFormat="false" ht="31.5" hidden="false" customHeight="true" outlineLevel="0" collapsed="false">
      <c r="A1" s="1" t="s">
        <v>88</v>
      </c>
      <c r="B1" s="1"/>
      <c r="C1" s="1"/>
      <c r="D1" s="1"/>
      <c r="E1" s="1"/>
      <c r="F1" s="1"/>
      <c r="G1" s="1"/>
      <c r="H1" s="1"/>
      <c r="I1" s="1"/>
      <c r="J1" s="1"/>
      <c r="K1" s="1"/>
      <c r="L1" s="1"/>
    </row>
    <row r="2" customFormat="false" ht="19.5" hidden="false" customHeight="true" outlineLevel="0" collapsed="false">
      <c r="A2" s="2" t="s">
        <v>89</v>
      </c>
      <c r="B2" s="2"/>
      <c r="C2" s="2"/>
      <c r="D2" s="2"/>
      <c r="E2" s="2"/>
      <c r="F2" s="2"/>
      <c r="G2" s="2"/>
      <c r="H2" s="2"/>
      <c r="I2" s="2"/>
      <c r="J2" s="2"/>
      <c r="K2" s="2"/>
      <c r="L2" s="2"/>
    </row>
    <row r="3" customFormat="false" ht="25.5" hidden="false" customHeight="true" outlineLevel="0" collapsed="false">
      <c r="A3" s="12" t="s">
        <v>90</v>
      </c>
      <c r="B3" s="12"/>
      <c r="C3" s="12"/>
      <c r="D3" s="12"/>
      <c r="E3" s="12"/>
      <c r="F3" s="12"/>
      <c r="G3" s="12"/>
      <c r="H3" s="12"/>
      <c r="I3" s="12"/>
      <c r="J3" s="12"/>
      <c r="K3" s="12"/>
      <c r="L3" s="12"/>
    </row>
    <row r="4" customFormat="false" ht="6" hidden="false" customHeight="true" outlineLevel="0" collapsed="false"/>
    <row r="5" customFormat="false" ht="33.75" hidden="false" customHeight="true" outlineLevel="0" collapsed="false">
      <c r="A5" s="19" t="s">
        <v>36</v>
      </c>
      <c r="B5" s="19" t="s">
        <v>91</v>
      </c>
      <c r="C5" s="19" t="s">
        <v>38</v>
      </c>
      <c r="D5" s="19" t="s">
        <v>39</v>
      </c>
      <c r="E5" s="19" t="s">
        <v>40</v>
      </c>
      <c r="F5" s="19" t="s">
        <v>92</v>
      </c>
      <c r="G5" s="19" t="s">
        <v>93</v>
      </c>
      <c r="H5" s="19" t="s">
        <v>94</v>
      </c>
      <c r="I5" s="19" t="s">
        <v>95</v>
      </c>
      <c r="J5" s="19" t="s">
        <v>96</v>
      </c>
      <c r="K5" s="19" t="s">
        <v>97</v>
      </c>
      <c r="L5" s="19" t="s">
        <v>98</v>
      </c>
    </row>
    <row r="6" customFormat="false" ht="15.75" hidden="false" customHeight="true" outlineLevel="0" collapsed="false">
      <c r="A6" s="26" t="s">
        <v>99</v>
      </c>
      <c r="B6" s="27" t="s">
        <v>43</v>
      </c>
      <c r="C6" s="28" t="n">
        <f aca="false">DATE(2026,3,15)</f>
        <v>46096</v>
      </c>
      <c r="D6" s="29" t="n">
        <f aca="false">TIME(10,35,0)</f>
        <v>0.440972222222222</v>
      </c>
      <c r="E6" s="27" t="s">
        <v>100</v>
      </c>
      <c r="F6" s="26" t="s">
        <v>101</v>
      </c>
      <c r="G6" s="27" t="s">
        <v>47</v>
      </c>
      <c r="H6" s="26" t="s">
        <v>102</v>
      </c>
      <c r="I6" s="26"/>
      <c r="J6" s="26" t="s">
        <v>103</v>
      </c>
      <c r="K6" s="28" t="n">
        <f aca="false">IF($C6="","",EDATE($C6,Retention_Years*12))</f>
        <v>48288</v>
      </c>
      <c r="L6" s="27" t="s">
        <v>104</v>
      </c>
    </row>
    <row r="7" customFormat="false" ht="16.5" hidden="false" customHeight="true" outlineLevel="0" collapsed="false">
      <c r="A7" s="30" t="s">
        <v>42</v>
      </c>
      <c r="B7" s="31"/>
      <c r="C7" s="32"/>
      <c r="D7" s="33"/>
      <c r="E7" s="31"/>
      <c r="F7" s="34"/>
      <c r="G7" s="31"/>
      <c r="H7" s="34"/>
      <c r="I7" s="32"/>
      <c r="J7" s="34"/>
      <c r="K7" s="35" t="str">
        <f aca="false">IF($C7="","",EDATE($C7,Retention_Years*12))</f>
        <v/>
      </c>
      <c r="L7" s="31"/>
    </row>
    <row r="8" customFormat="false" ht="16.5" hidden="false" customHeight="true" outlineLevel="0" collapsed="false">
      <c r="A8" s="36" t="s">
        <v>48</v>
      </c>
      <c r="B8" s="37"/>
      <c r="C8" s="38"/>
      <c r="D8" s="39"/>
      <c r="E8" s="37"/>
      <c r="F8" s="40"/>
      <c r="G8" s="37"/>
      <c r="H8" s="40"/>
      <c r="I8" s="38"/>
      <c r="J8" s="40"/>
      <c r="K8" s="35" t="str">
        <f aca="false">IF($C8="","",EDATE($C8,Retention_Years*12))</f>
        <v/>
      </c>
      <c r="L8" s="37"/>
    </row>
    <row r="9" customFormat="false" ht="16.5" hidden="false" customHeight="true" outlineLevel="0" collapsed="false">
      <c r="A9" s="30" t="s">
        <v>54</v>
      </c>
      <c r="B9" s="31"/>
      <c r="C9" s="32"/>
      <c r="D9" s="33"/>
      <c r="E9" s="31"/>
      <c r="F9" s="34"/>
      <c r="G9" s="31"/>
      <c r="H9" s="34"/>
      <c r="I9" s="32"/>
      <c r="J9" s="34"/>
      <c r="K9" s="35" t="str">
        <f aca="false">IF($C9="","",EDATE($C9,Retention_Years*12))</f>
        <v/>
      </c>
      <c r="L9" s="31"/>
    </row>
    <row r="10" customFormat="false" ht="16.5" hidden="false" customHeight="true" outlineLevel="0" collapsed="false">
      <c r="A10" s="36" t="s">
        <v>59</v>
      </c>
      <c r="B10" s="37"/>
      <c r="C10" s="38"/>
      <c r="D10" s="39"/>
      <c r="E10" s="37"/>
      <c r="F10" s="40"/>
      <c r="G10" s="37"/>
      <c r="H10" s="40"/>
      <c r="I10" s="38"/>
      <c r="J10" s="40"/>
      <c r="K10" s="35" t="str">
        <f aca="false">IF($C10="","",EDATE($C10,Retention_Years*12))</f>
        <v/>
      </c>
      <c r="L10" s="37"/>
    </row>
    <row r="11" customFormat="false" ht="16.5" hidden="false" customHeight="true" outlineLevel="0" collapsed="false">
      <c r="A11" s="30" t="s">
        <v>105</v>
      </c>
      <c r="B11" s="31"/>
      <c r="C11" s="32"/>
      <c r="D11" s="33"/>
      <c r="E11" s="31"/>
      <c r="F11" s="34"/>
      <c r="G11" s="31"/>
      <c r="H11" s="34"/>
      <c r="I11" s="32"/>
      <c r="J11" s="34"/>
      <c r="K11" s="35" t="str">
        <f aca="false">IF($C11="","",EDATE($C11,Retention_Years*12))</f>
        <v/>
      </c>
      <c r="L11" s="31"/>
    </row>
    <row r="12" customFormat="false" ht="16.5" hidden="false" customHeight="true" outlineLevel="0" collapsed="false">
      <c r="A12" s="36" t="s">
        <v>106</v>
      </c>
      <c r="B12" s="37"/>
      <c r="C12" s="38"/>
      <c r="D12" s="39"/>
      <c r="E12" s="37"/>
      <c r="F12" s="40"/>
      <c r="G12" s="37"/>
      <c r="H12" s="40"/>
      <c r="I12" s="38"/>
      <c r="J12" s="40"/>
      <c r="K12" s="35" t="str">
        <f aca="false">IF($C12="","",EDATE($C12,Retention_Years*12))</f>
        <v/>
      </c>
      <c r="L12" s="37"/>
    </row>
    <row r="13" customFormat="false" ht="16.5" hidden="false" customHeight="true" outlineLevel="0" collapsed="false">
      <c r="A13" s="30" t="s">
        <v>65</v>
      </c>
      <c r="B13" s="31"/>
      <c r="C13" s="32"/>
      <c r="D13" s="33"/>
      <c r="E13" s="31"/>
      <c r="F13" s="34"/>
      <c r="G13" s="31"/>
      <c r="H13" s="34"/>
      <c r="I13" s="32"/>
      <c r="J13" s="34"/>
      <c r="K13" s="35" t="str">
        <f aca="false">IF($C13="","",EDATE($C13,Retention_Years*12))</f>
        <v/>
      </c>
      <c r="L13" s="31"/>
    </row>
    <row r="14" customFormat="false" ht="16.5" hidden="false" customHeight="true" outlineLevel="0" collapsed="false">
      <c r="A14" s="36" t="s">
        <v>107</v>
      </c>
      <c r="B14" s="37"/>
      <c r="C14" s="38"/>
      <c r="D14" s="39"/>
      <c r="E14" s="37"/>
      <c r="F14" s="40"/>
      <c r="G14" s="37"/>
      <c r="H14" s="40"/>
      <c r="I14" s="38"/>
      <c r="J14" s="40"/>
      <c r="K14" s="35" t="str">
        <f aca="false">IF($C14="","",EDATE($C14,Retention_Years*12))</f>
        <v/>
      </c>
      <c r="L14" s="37"/>
    </row>
    <row r="15" customFormat="false" ht="16.5" hidden="false" customHeight="true" outlineLevel="0" collapsed="false">
      <c r="A15" s="30" t="s">
        <v>108</v>
      </c>
      <c r="B15" s="31"/>
      <c r="C15" s="32"/>
      <c r="D15" s="33"/>
      <c r="E15" s="31"/>
      <c r="F15" s="34"/>
      <c r="G15" s="31"/>
      <c r="H15" s="34"/>
      <c r="I15" s="32"/>
      <c r="J15" s="34"/>
      <c r="K15" s="35" t="str">
        <f aca="false">IF($C15="","",EDATE($C15,Retention_Years*12))</f>
        <v/>
      </c>
      <c r="L15" s="31"/>
    </row>
    <row r="16" customFormat="false" ht="16.5" hidden="false" customHeight="true" outlineLevel="0" collapsed="false">
      <c r="A16" s="36" t="s">
        <v>109</v>
      </c>
      <c r="B16" s="37"/>
      <c r="C16" s="38"/>
      <c r="D16" s="39"/>
      <c r="E16" s="37"/>
      <c r="F16" s="40"/>
      <c r="G16" s="37"/>
      <c r="H16" s="40"/>
      <c r="I16" s="38"/>
      <c r="J16" s="40"/>
      <c r="K16" s="35" t="str">
        <f aca="false">IF($C16="","",EDATE($C16,Retention_Years*12))</f>
        <v/>
      </c>
      <c r="L16" s="37"/>
    </row>
    <row r="17" customFormat="false" ht="16.5" hidden="false" customHeight="true" outlineLevel="0" collapsed="false">
      <c r="A17" s="30" t="s">
        <v>110</v>
      </c>
      <c r="B17" s="31"/>
      <c r="C17" s="32"/>
      <c r="D17" s="33"/>
      <c r="E17" s="31"/>
      <c r="F17" s="34"/>
      <c r="G17" s="31"/>
      <c r="H17" s="34"/>
      <c r="I17" s="32"/>
      <c r="J17" s="34"/>
      <c r="K17" s="35" t="str">
        <f aca="false">IF($C17="","",EDATE($C17,Retention_Years*12))</f>
        <v/>
      </c>
      <c r="L17" s="31"/>
    </row>
    <row r="18" customFormat="false" ht="16.5" hidden="false" customHeight="true" outlineLevel="0" collapsed="false">
      <c r="A18" s="36" t="s">
        <v>111</v>
      </c>
      <c r="B18" s="37"/>
      <c r="C18" s="38"/>
      <c r="D18" s="39"/>
      <c r="E18" s="37"/>
      <c r="F18" s="40"/>
      <c r="G18" s="37"/>
      <c r="H18" s="40"/>
      <c r="I18" s="38"/>
      <c r="J18" s="40"/>
      <c r="K18" s="35" t="str">
        <f aca="false">IF($C18="","",EDATE($C18,Retention_Years*12))</f>
        <v/>
      </c>
      <c r="L18" s="37"/>
    </row>
    <row r="19" customFormat="false" ht="16.5" hidden="false" customHeight="true" outlineLevel="0" collapsed="false">
      <c r="A19" s="30" t="s">
        <v>112</v>
      </c>
      <c r="B19" s="31"/>
      <c r="C19" s="32"/>
      <c r="D19" s="33"/>
      <c r="E19" s="31"/>
      <c r="F19" s="34"/>
      <c r="G19" s="31"/>
      <c r="H19" s="34"/>
      <c r="I19" s="32"/>
      <c r="J19" s="34"/>
      <c r="K19" s="35" t="str">
        <f aca="false">IF($C19="","",EDATE($C19,Retention_Years*12))</f>
        <v/>
      </c>
      <c r="L19" s="31"/>
    </row>
    <row r="20" customFormat="false" ht="16.5" hidden="false" customHeight="true" outlineLevel="0" collapsed="false">
      <c r="A20" s="36" t="s">
        <v>113</v>
      </c>
      <c r="B20" s="37"/>
      <c r="C20" s="38"/>
      <c r="D20" s="39"/>
      <c r="E20" s="37"/>
      <c r="F20" s="40"/>
      <c r="G20" s="37"/>
      <c r="H20" s="40"/>
      <c r="I20" s="38"/>
      <c r="J20" s="40"/>
      <c r="K20" s="35" t="str">
        <f aca="false">IF($C20="","",EDATE($C20,Retention_Years*12))</f>
        <v/>
      </c>
      <c r="L20" s="37"/>
    </row>
    <row r="21" customFormat="false" ht="16.5" hidden="false" customHeight="true" outlineLevel="0" collapsed="false">
      <c r="A21" s="30" t="s">
        <v>114</v>
      </c>
      <c r="B21" s="31"/>
      <c r="C21" s="32"/>
      <c r="D21" s="33"/>
      <c r="E21" s="31"/>
      <c r="F21" s="34"/>
      <c r="G21" s="31"/>
      <c r="H21" s="34"/>
      <c r="I21" s="32"/>
      <c r="J21" s="34"/>
      <c r="K21" s="35" t="str">
        <f aca="false">IF($C21="","",EDATE($C21,Retention_Years*12))</f>
        <v/>
      </c>
      <c r="L21" s="31"/>
    </row>
    <row r="22" customFormat="false" ht="16.5" hidden="false" customHeight="true" outlineLevel="0" collapsed="false">
      <c r="A22" s="36" t="s">
        <v>115</v>
      </c>
      <c r="B22" s="37"/>
      <c r="C22" s="38"/>
      <c r="D22" s="39"/>
      <c r="E22" s="37"/>
      <c r="F22" s="40"/>
      <c r="G22" s="37"/>
      <c r="H22" s="40"/>
      <c r="I22" s="38"/>
      <c r="J22" s="40"/>
      <c r="K22" s="35" t="str">
        <f aca="false">IF($C22="","",EDATE($C22,Retention_Years*12))</f>
        <v/>
      </c>
      <c r="L22" s="37"/>
    </row>
    <row r="23" customFormat="false" ht="16.5" hidden="false" customHeight="true" outlineLevel="0" collapsed="false">
      <c r="A23" s="30" t="s">
        <v>116</v>
      </c>
      <c r="B23" s="31"/>
      <c r="C23" s="32"/>
      <c r="D23" s="33"/>
      <c r="E23" s="31"/>
      <c r="F23" s="34"/>
      <c r="G23" s="31"/>
      <c r="H23" s="34"/>
      <c r="I23" s="32"/>
      <c r="J23" s="34"/>
      <c r="K23" s="35" t="str">
        <f aca="false">IF($C23="","",EDATE($C23,Retention_Years*12))</f>
        <v/>
      </c>
      <c r="L23" s="31"/>
    </row>
    <row r="24" customFormat="false" ht="16.5" hidden="false" customHeight="true" outlineLevel="0" collapsed="false">
      <c r="A24" s="36" t="s">
        <v>117</v>
      </c>
      <c r="B24" s="37"/>
      <c r="C24" s="38"/>
      <c r="D24" s="39"/>
      <c r="E24" s="37"/>
      <c r="F24" s="40"/>
      <c r="G24" s="37"/>
      <c r="H24" s="40"/>
      <c r="I24" s="38"/>
      <c r="J24" s="40"/>
      <c r="K24" s="35" t="str">
        <f aca="false">IF($C24="","",EDATE($C24,Retention_Years*12))</f>
        <v/>
      </c>
      <c r="L24" s="37"/>
    </row>
    <row r="25" customFormat="false" ht="16.5" hidden="false" customHeight="true" outlineLevel="0" collapsed="false">
      <c r="A25" s="30" t="s">
        <v>118</v>
      </c>
      <c r="B25" s="31"/>
      <c r="C25" s="32"/>
      <c r="D25" s="33"/>
      <c r="E25" s="31"/>
      <c r="F25" s="34"/>
      <c r="G25" s="31"/>
      <c r="H25" s="34"/>
      <c r="I25" s="32"/>
      <c r="J25" s="34"/>
      <c r="K25" s="35" t="str">
        <f aca="false">IF($C25="","",EDATE($C25,Retention_Years*12))</f>
        <v/>
      </c>
      <c r="L25" s="31"/>
    </row>
    <row r="26" customFormat="false" ht="16.5" hidden="false" customHeight="true" outlineLevel="0" collapsed="false">
      <c r="A26" s="36" t="s">
        <v>119</v>
      </c>
      <c r="B26" s="37"/>
      <c r="C26" s="38"/>
      <c r="D26" s="39"/>
      <c r="E26" s="37"/>
      <c r="F26" s="40"/>
      <c r="G26" s="37"/>
      <c r="H26" s="40"/>
      <c r="I26" s="38"/>
      <c r="J26" s="40"/>
      <c r="K26" s="35" t="str">
        <f aca="false">IF($C26="","",EDATE($C26,Retention_Years*12))</f>
        <v/>
      </c>
      <c r="L26" s="37"/>
    </row>
    <row r="27" customFormat="false" ht="16.5" hidden="false" customHeight="true" outlineLevel="0" collapsed="false">
      <c r="A27" s="30" t="s">
        <v>120</v>
      </c>
      <c r="B27" s="31"/>
      <c r="C27" s="32"/>
      <c r="D27" s="33"/>
      <c r="E27" s="31"/>
      <c r="F27" s="34"/>
      <c r="G27" s="31"/>
      <c r="H27" s="34"/>
      <c r="I27" s="32"/>
      <c r="J27" s="34"/>
      <c r="K27" s="35" t="str">
        <f aca="false">IF($C27="","",EDATE($C27,Retention_Years*12))</f>
        <v/>
      </c>
      <c r="L27" s="31"/>
    </row>
    <row r="28" customFormat="false" ht="16.5" hidden="false" customHeight="true" outlineLevel="0" collapsed="false">
      <c r="A28" s="36" t="s">
        <v>121</v>
      </c>
      <c r="B28" s="37"/>
      <c r="C28" s="38"/>
      <c r="D28" s="39"/>
      <c r="E28" s="37"/>
      <c r="F28" s="40"/>
      <c r="G28" s="37"/>
      <c r="H28" s="40"/>
      <c r="I28" s="38"/>
      <c r="J28" s="40"/>
      <c r="K28" s="35" t="str">
        <f aca="false">IF($C28="","",EDATE($C28,Retention_Years*12))</f>
        <v/>
      </c>
      <c r="L28" s="37"/>
    </row>
    <row r="29" customFormat="false" ht="16.5" hidden="false" customHeight="true" outlineLevel="0" collapsed="false">
      <c r="A29" s="30" t="s">
        <v>122</v>
      </c>
      <c r="B29" s="31"/>
      <c r="C29" s="32"/>
      <c r="D29" s="33"/>
      <c r="E29" s="31"/>
      <c r="F29" s="34"/>
      <c r="G29" s="31"/>
      <c r="H29" s="34"/>
      <c r="I29" s="32"/>
      <c r="J29" s="34"/>
      <c r="K29" s="35" t="str">
        <f aca="false">IF($C29="","",EDATE($C29,Retention_Years*12))</f>
        <v/>
      </c>
      <c r="L29" s="31"/>
    </row>
    <row r="30" customFormat="false" ht="16.5" hidden="false" customHeight="true" outlineLevel="0" collapsed="false">
      <c r="A30" s="36" t="s">
        <v>123</v>
      </c>
      <c r="B30" s="37"/>
      <c r="C30" s="38"/>
      <c r="D30" s="39"/>
      <c r="E30" s="37"/>
      <c r="F30" s="40"/>
      <c r="G30" s="37"/>
      <c r="H30" s="40"/>
      <c r="I30" s="38"/>
      <c r="J30" s="40"/>
      <c r="K30" s="35" t="str">
        <f aca="false">IF($C30="","",EDATE($C30,Retention_Years*12))</f>
        <v/>
      </c>
      <c r="L30" s="37"/>
    </row>
    <row r="31" customFormat="false" ht="16.5" hidden="false" customHeight="true" outlineLevel="0" collapsed="false">
      <c r="A31" s="30" t="s">
        <v>124</v>
      </c>
      <c r="B31" s="31"/>
      <c r="C31" s="32"/>
      <c r="D31" s="33"/>
      <c r="E31" s="31"/>
      <c r="F31" s="34"/>
      <c r="G31" s="31"/>
      <c r="H31" s="34"/>
      <c r="I31" s="32"/>
      <c r="J31" s="34"/>
      <c r="K31" s="35" t="str">
        <f aca="false">IF($C31="","",EDATE($C31,Retention_Years*12))</f>
        <v/>
      </c>
      <c r="L31" s="31"/>
    </row>
    <row r="32" customFormat="false" ht="16.5" hidden="false" customHeight="true" outlineLevel="0" collapsed="false">
      <c r="A32" s="36" t="s">
        <v>125</v>
      </c>
      <c r="B32" s="37"/>
      <c r="C32" s="38"/>
      <c r="D32" s="39"/>
      <c r="E32" s="37"/>
      <c r="F32" s="40"/>
      <c r="G32" s="37"/>
      <c r="H32" s="40"/>
      <c r="I32" s="38"/>
      <c r="J32" s="40"/>
      <c r="K32" s="35" t="str">
        <f aca="false">IF($C32="","",EDATE($C32,Retention_Years*12))</f>
        <v/>
      </c>
      <c r="L32" s="37"/>
    </row>
    <row r="33" customFormat="false" ht="16.5" hidden="false" customHeight="true" outlineLevel="0" collapsed="false">
      <c r="A33" s="30" t="s">
        <v>126</v>
      </c>
      <c r="B33" s="31"/>
      <c r="C33" s="32"/>
      <c r="D33" s="33"/>
      <c r="E33" s="31"/>
      <c r="F33" s="34"/>
      <c r="G33" s="31"/>
      <c r="H33" s="34"/>
      <c r="I33" s="32"/>
      <c r="J33" s="34"/>
      <c r="K33" s="35" t="str">
        <f aca="false">IF($C33="","",EDATE($C33,Retention_Years*12))</f>
        <v/>
      </c>
      <c r="L33" s="31"/>
    </row>
    <row r="34" customFormat="false" ht="16.5" hidden="false" customHeight="true" outlineLevel="0" collapsed="false">
      <c r="A34" s="36" t="s">
        <v>127</v>
      </c>
      <c r="B34" s="37"/>
      <c r="C34" s="38"/>
      <c r="D34" s="39"/>
      <c r="E34" s="37"/>
      <c r="F34" s="40"/>
      <c r="G34" s="37"/>
      <c r="H34" s="40"/>
      <c r="I34" s="38"/>
      <c r="J34" s="40"/>
      <c r="K34" s="35" t="str">
        <f aca="false">IF($C34="","",EDATE($C34,Retention_Years*12))</f>
        <v/>
      </c>
      <c r="L34" s="37"/>
    </row>
    <row r="35" customFormat="false" ht="16.5" hidden="false" customHeight="true" outlineLevel="0" collapsed="false">
      <c r="A35" s="30" t="s">
        <v>128</v>
      </c>
      <c r="B35" s="31"/>
      <c r="C35" s="32"/>
      <c r="D35" s="33"/>
      <c r="E35" s="31"/>
      <c r="F35" s="34"/>
      <c r="G35" s="31"/>
      <c r="H35" s="34"/>
      <c r="I35" s="32"/>
      <c r="J35" s="34"/>
      <c r="K35" s="35" t="str">
        <f aca="false">IF($C35="","",EDATE($C35,Retention_Years*12))</f>
        <v/>
      </c>
      <c r="L35" s="31"/>
    </row>
    <row r="36" customFormat="false" ht="16.5" hidden="false" customHeight="true" outlineLevel="0" collapsed="false">
      <c r="A36" s="36" t="s">
        <v>129</v>
      </c>
      <c r="B36" s="37"/>
      <c r="C36" s="38"/>
      <c r="D36" s="39"/>
      <c r="E36" s="37"/>
      <c r="F36" s="40"/>
      <c r="G36" s="37"/>
      <c r="H36" s="40"/>
      <c r="I36" s="38"/>
      <c r="J36" s="40"/>
      <c r="K36" s="35" t="str">
        <f aca="false">IF($C36="","",EDATE($C36,Retention_Years*12))</f>
        <v/>
      </c>
      <c r="L36" s="37"/>
    </row>
    <row r="37" customFormat="false" ht="16.5" hidden="false" customHeight="true" outlineLevel="0" collapsed="false">
      <c r="A37" s="30" t="s">
        <v>130</v>
      </c>
      <c r="B37" s="31"/>
      <c r="C37" s="32"/>
      <c r="D37" s="33"/>
      <c r="E37" s="31"/>
      <c r="F37" s="34"/>
      <c r="G37" s="31"/>
      <c r="H37" s="34"/>
      <c r="I37" s="32"/>
      <c r="J37" s="34"/>
      <c r="K37" s="35" t="str">
        <f aca="false">IF($C37="","",EDATE($C37,Retention_Years*12))</f>
        <v/>
      </c>
      <c r="L37" s="31"/>
    </row>
    <row r="38" customFormat="false" ht="16.5" hidden="false" customHeight="true" outlineLevel="0" collapsed="false">
      <c r="A38" s="36" t="s">
        <v>131</v>
      </c>
      <c r="B38" s="37"/>
      <c r="C38" s="38"/>
      <c r="D38" s="39"/>
      <c r="E38" s="37"/>
      <c r="F38" s="40"/>
      <c r="G38" s="37"/>
      <c r="H38" s="40"/>
      <c r="I38" s="38"/>
      <c r="J38" s="40"/>
      <c r="K38" s="35" t="str">
        <f aca="false">IF($C38="","",EDATE($C38,Retention_Years*12))</f>
        <v/>
      </c>
      <c r="L38" s="37"/>
    </row>
    <row r="39" customFormat="false" ht="16.5" hidden="false" customHeight="true" outlineLevel="0" collapsed="false">
      <c r="A39" s="30" t="s">
        <v>132</v>
      </c>
      <c r="B39" s="31"/>
      <c r="C39" s="32"/>
      <c r="D39" s="33"/>
      <c r="E39" s="31"/>
      <c r="F39" s="34"/>
      <c r="G39" s="31"/>
      <c r="H39" s="34"/>
      <c r="I39" s="32"/>
      <c r="J39" s="34"/>
      <c r="K39" s="35" t="str">
        <f aca="false">IF($C39="","",EDATE($C39,Retention_Years*12))</f>
        <v/>
      </c>
      <c r="L39" s="31"/>
    </row>
    <row r="40" customFormat="false" ht="16.5" hidden="false" customHeight="true" outlineLevel="0" collapsed="false">
      <c r="A40" s="36" t="s">
        <v>133</v>
      </c>
      <c r="B40" s="37"/>
      <c r="C40" s="38"/>
      <c r="D40" s="39"/>
      <c r="E40" s="37"/>
      <c r="F40" s="40"/>
      <c r="G40" s="37"/>
      <c r="H40" s="40"/>
      <c r="I40" s="38"/>
      <c r="J40" s="40"/>
      <c r="K40" s="35" t="str">
        <f aca="false">IF($C40="","",EDATE($C40,Retention_Years*12))</f>
        <v/>
      </c>
      <c r="L40" s="37"/>
    </row>
    <row r="41" customFormat="false" ht="16.5" hidden="false" customHeight="true" outlineLevel="0" collapsed="false">
      <c r="A41" s="30" t="s">
        <v>134</v>
      </c>
      <c r="B41" s="31"/>
      <c r="C41" s="32"/>
      <c r="D41" s="33"/>
      <c r="E41" s="31"/>
      <c r="F41" s="34"/>
      <c r="G41" s="31"/>
      <c r="H41" s="34"/>
      <c r="I41" s="32"/>
      <c r="J41" s="34"/>
      <c r="K41" s="35" t="str">
        <f aca="false">IF($C41="","",EDATE($C41,Retention_Years*12))</f>
        <v/>
      </c>
      <c r="L41" s="31"/>
    </row>
    <row r="42" customFormat="false" ht="16.5" hidden="false" customHeight="true" outlineLevel="0" collapsed="false">
      <c r="A42" s="36" t="s">
        <v>135</v>
      </c>
      <c r="B42" s="37"/>
      <c r="C42" s="38"/>
      <c r="D42" s="39"/>
      <c r="E42" s="37"/>
      <c r="F42" s="40"/>
      <c r="G42" s="37"/>
      <c r="H42" s="40"/>
      <c r="I42" s="38"/>
      <c r="J42" s="40"/>
      <c r="K42" s="35" t="str">
        <f aca="false">IF($C42="","",EDATE($C42,Retention_Years*12))</f>
        <v/>
      </c>
      <c r="L42" s="37"/>
    </row>
    <row r="43" customFormat="false" ht="16.5" hidden="false" customHeight="true" outlineLevel="0" collapsed="false">
      <c r="A43" s="30" t="s">
        <v>136</v>
      </c>
      <c r="B43" s="31"/>
      <c r="C43" s="32"/>
      <c r="D43" s="33"/>
      <c r="E43" s="31"/>
      <c r="F43" s="34"/>
      <c r="G43" s="31"/>
      <c r="H43" s="34"/>
      <c r="I43" s="32"/>
      <c r="J43" s="34"/>
      <c r="K43" s="35" t="str">
        <f aca="false">IF($C43="","",EDATE($C43,Retention_Years*12))</f>
        <v/>
      </c>
      <c r="L43" s="31"/>
    </row>
    <row r="44" customFormat="false" ht="16.5" hidden="false" customHeight="true" outlineLevel="0" collapsed="false">
      <c r="A44" s="36" t="s">
        <v>137</v>
      </c>
      <c r="B44" s="37"/>
      <c r="C44" s="38"/>
      <c r="D44" s="39"/>
      <c r="E44" s="37"/>
      <c r="F44" s="40"/>
      <c r="G44" s="37"/>
      <c r="H44" s="40"/>
      <c r="I44" s="38"/>
      <c r="J44" s="40"/>
      <c r="K44" s="35" t="str">
        <f aca="false">IF($C44="","",EDATE($C44,Retention_Years*12))</f>
        <v/>
      </c>
      <c r="L44" s="37"/>
    </row>
    <row r="45" customFormat="false" ht="16.5" hidden="false" customHeight="true" outlineLevel="0" collapsed="false">
      <c r="A45" s="30" t="s">
        <v>138</v>
      </c>
      <c r="B45" s="31"/>
      <c r="C45" s="32"/>
      <c r="D45" s="33"/>
      <c r="E45" s="31"/>
      <c r="F45" s="34"/>
      <c r="G45" s="31"/>
      <c r="H45" s="34"/>
      <c r="I45" s="32"/>
      <c r="J45" s="34"/>
      <c r="K45" s="35" t="str">
        <f aca="false">IF($C45="","",EDATE($C45,Retention_Years*12))</f>
        <v/>
      </c>
      <c r="L45" s="31"/>
    </row>
    <row r="46" customFormat="false" ht="16.5" hidden="false" customHeight="true" outlineLevel="0" collapsed="false">
      <c r="A46" s="36" t="s">
        <v>139</v>
      </c>
      <c r="B46" s="37"/>
      <c r="C46" s="38"/>
      <c r="D46" s="39"/>
      <c r="E46" s="37"/>
      <c r="F46" s="40"/>
      <c r="G46" s="37"/>
      <c r="H46" s="40"/>
      <c r="I46" s="38"/>
      <c r="J46" s="40"/>
      <c r="K46" s="35" t="str">
        <f aca="false">IF($C46="","",EDATE($C46,Retention_Years*12))</f>
        <v/>
      </c>
      <c r="L46" s="37"/>
    </row>
    <row r="47" customFormat="false" ht="16.5" hidden="false" customHeight="true" outlineLevel="0" collapsed="false">
      <c r="A47" s="30" t="s">
        <v>140</v>
      </c>
      <c r="B47" s="31"/>
      <c r="C47" s="32"/>
      <c r="D47" s="33"/>
      <c r="E47" s="31"/>
      <c r="F47" s="34"/>
      <c r="G47" s="31"/>
      <c r="H47" s="34"/>
      <c r="I47" s="32"/>
      <c r="J47" s="34"/>
      <c r="K47" s="35" t="str">
        <f aca="false">IF($C47="","",EDATE($C47,Retention_Years*12))</f>
        <v/>
      </c>
      <c r="L47" s="31"/>
    </row>
    <row r="48" customFormat="false" ht="16.5" hidden="false" customHeight="true" outlineLevel="0" collapsed="false">
      <c r="A48" s="36" t="s">
        <v>141</v>
      </c>
      <c r="B48" s="37"/>
      <c r="C48" s="38"/>
      <c r="D48" s="39"/>
      <c r="E48" s="37"/>
      <c r="F48" s="40"/>
      <c r="G48" s="37"/>
      <c r="H48" s="40"/>
      <c r="I48" s="38"/>
      <c r="J48" s="40"/>
      <c r="K48" s="35" t="str">
        <f aca="false">IF($C48="","",EDATE($C48,Retention_Years*12))</f>
        <v/>
      </c>
      <c r="L48" s="37"/>
    </row>
    <row r="49" customFormat="false" ht="16.5" hidden="false" customHeight="true" outlineLevel="0" collapsed="false">
      <c r="A49" s="30" t="s">
        <v>142</v>
      </c>
      <c r="B49" s="31"/>
      <c r="C49" s="32"/>
      <c r="D49" s="33"/>
      <c r="E49" s="31"/>
      <c r="F49" s="34"/>
      <c r="G49" s="31"/>
      <c r="H49" s="34"/>
      <c r="I49" s="32"/>
      <c r="J49" s="34"/>
      <c r="K49" s="35" t="str">
        <f aca="false">IF($C49="","",EDATE($C49,Retention_Years*12))</f>
        <v/>
      </c>
      <c r="L49" s="31"/>
    </row>
    <row r="50" customFormat="false" ht="16.5" hidden="false" customHeight="true" outlineLevel="0" collapsed="false">
      <c r="A50" s="36" t="s">
        <v>143</v>
      </c>
      <c r="B50" s="37"/>
      <c r="C50" s="38"/>
      <c r="D50" s="39"/>
      <c r="E50" s="37"/>
      <c r="F50" s="40"/>
      <c r="G50" s="37"/>
      <c r="H50" s="40"/>
      <c r="I50" s="38"/>
      <c r="J50" s="40"/>
      <c r="K50" s="35" t="str">
        <f aca="false">IF($C50="","",EDATE($C50,Retention_Years*12))</f>
        <v/>
      </c>
      <c r="L50" s="37"/>
    </row>
    <row r="51" customFormat="false" ht="16.5" hidden="false" customHeight="true" outlineLevel="0" collapsed="false">
      <c r="A51" s="30" t="s">
        <v>144</v>
      </c>
      <c r="B51" s="31"/>
      <c r="C51" s="32"/>
      <c r="D51" s="33"/>
      <c r="E51" s="31"/>
      <c r="F51" s="34"/>
      <c r="G51" s="31"/>
      <c r="H51" s="34"/>
      <c r="I51" s="32"/>
      <c r="J51" s="34"/>
      <c r="K51" s="35" t="str">
        <f aca="false">IF($C51="","",EDATE($C51,Retention_Years*12))</f>
        <v/>
      </c>
      <c r="L51" s="31"/>
    </row>
    <row r="52" customFormat="false" ht="16.5" hidden="false" customHeight="true" outlineLevel="0" collapsed="false">
      <c r="A52" s="36" t="s">
        <v>145</v>
      </c>
      <c r="B52" s="37"/>
      <c r="C52" s="38"/>
      <c r="D52" s="39"/>
      <c r="E52" s="37"/>
      <c r="F52" s="40"/>
      <c r="G52" s="37"/>
      <c r="H52" s="40"/>
      <c r="I52" s="38"/>
      <c r="J52" s="40"/>
      <c r="K52" s="35" t="str">
        <f aca="false">IF($C52="","",EDATE($C52,Retention_Years*12))</f>
        <v/>
      </c>
      <c r="L52" s="37"/>
    </row>
    <row r="53" customFormat="false" ht="16.5" hidden="false" customHeight="true" outlineLevel="0" collapsed="false">
      <c r="A53" s="30" t="s">
        <v>146</v>
      </c>
      <c r="B53" s="31"/>
      <c r="C53" s="32"/>
      <c r="D53" s="33"/>
      <c r="E53" s="31"/>
      <c r="F53" s="34"/>
      <c r="G53" s="31"/>
      <c r="H53" s="34"/>
      <c r="I53" s="32"/>
      <c r="J53" s="34"/>
      <c r="K53" s="35" t="str">
        <f aca="false">IF($C53="","",EDATE($C53,Retention_Years*12))</f>
        <v/>
      </c>
      <c r="L53" s="31"/>
    </row>
    <row r="54" customFormat="false" ht="16.5" hidden="false" customHeight="true" outlineLevel="0" collapsed="false">
      <c r="A54" s="36" t="s">
        <v>147</v>
      </c>
      <c r="B54" s="37"/>
      <c r="C54" s="38"/>
      <c r="D54" s="39"/>
      <c r="E54" s="37"/>
      <c r="F54" s="40"/>
      <c r="G54" s="37"/>
      <c r="H54" s="40"/>
      <c r="I54" s="38"/>
      <c r="J54" s="40"/>
      <c r="K54" s="35" t="str">
        <f aca="false">IF($C54="","",EDATE($C54,Retention_Years*12))</f>
        <v/>
      </c>
      <c r="L54" s="37"/>
    </row>
    <row r="55" customFormat="false" ht="16.5" hidden="false" customHeight="true" outlineLevel="0" collapsed="false">
      <c r="A55" s="30" t="s">
        <v>148</v>
      </c>
      <c r="B55" s="31"/>
      <c r="C55" s="32"/>
      <c r="D55" s="33"/>
      <c r="E55" s="31"/>
      <c r="F55" s="34"/>
      <c r="G55" s="31"/>
      <c r="H55" s="34"/>
      <c r="I55" s="32"/>
      <c r="J55" s="34"/>
      <c r="K55" s="35" t="str">
        <f aca="false">IF($C55="","",EDATE($C55,Retention_Years*12))</f>
        <v/>
      </c>
      <c r="L55" s="31"/>
    </row>
    <row r="56" customFormat="false" ht="16.5" hidden="false" customHeight="true" outlineLevel="0" collapsed="false">
      <c r="A56" s="36" t="s">
        <v>149</v>
      </c>
      <c r="B56" s="37"/>
      <c r="C56" s="38"/>
      <c r="D56" s="39"/>
      <c r="E56" s="37"/>
      <c r="F56" s="40"/>
      <c r="G56" s="37"/>
      <c r="H56" s="40"/>
      <c r="I56" s="38"/>
      <c r="J56" s="40"/>
      <c r="K56" s="35" t="str">
        <f aca="false">IF($C56="","",EDATE($C56,Retention_Years*12))</f>
        <v/>
      </c>
      <c r="L56" s="37"/>
    </row>
    <row r="57" customFormat="false" ht="16.5" hidden="false" customHeight="true" outlineLevel="0" collapsed="false">
      <c r="A57" s="30" t="s">
        <v>150</v>
      </c>
      <c r="B57" s="31"/>
      <c r="C57" s="32"/>
      <c r="D57" s="33"/>
      <c r="E57" s="31"/>
      <c r="F57" s="34"/>
      <c r="G57" s="31"/>
      <c r="H57" s="34"/>
      <c r="I57" s="32"/>
      <c r="J57" s="34"/>
      <c r="K57" s="35" t="str">
        <f aca="false">IF($C57="","",EDATE($C57,Retention_Years*12))</f>
        <v/>
      </c>
      <c r="L57" s="31"/>
    </row>
    <row r="58" customFormat="false" ht="16.5" hidden="false" customHeight="true" outlineLevel="0" collapsed="false">
      <c r="A58" s="36" t="s">
        <v>151</v>
      </c>
      <c r="B58" s="37"/>
      <c r="C58" s="38"/>
      <c r="D58" s="39"/>
      <c r="E58" s="37"/>
      <c r="F58" s="40"/>
      <c r="G58" s="37"/>
      <c r="H58" s="40"/>
      <c r="I58" s="38"/>
      <c r="J58" s="40"/>
      <c r="K58" s="35" t="str">
        <f aca="false">IF($C58="","",EDATE($C58,Retention_Years*12))</f>
        <v/>
      </c>
      <c r="L58" s="37"/>
    </row>
    <row r="59" customFormat="false" ht="16.5" hidden="false" customHeight="true" outlineLevel="0" collapsed="false">
      <c r="A59" s="30" t="s">
        <v>152</v>
      </c>
      <c r="B59" s="31"/>
      <c r="C59" s="32"/>
      <c r="D59" s="33"/>
      <c r="E59" s="31"/>
      <c r="F59" s="34"/>
      <c r="G59" s="31"/>
      <c r="H59" s="34"/>
      <c r="I59" s="32"/>
      <c r="J59" s="34"/>
      <c r="K59" s="35" t="str">
        <f aca="false">IF($C59="","",EDATE($C59,Retention_Years*12))</f>
        <v/>
      </c>
      <c r="L59" s="31"/>
    </row>
    <row r="60" customFormat="false" ht="16.5" hidden="false" customHeight="true" outlineLevel="0" collapsed="false">
      <c r="A60" s="36" t="s">
        <v>153</v>
      </c>
      <c r="B60" s="37"/>
      <c r="C60" s="38"/>
      <c r="D60" s="39"/>
      <c r="E60" s="37"/>
      <c r="F60" s="40"/>
      <c r="G60" s="37"/>
      <c r="H60" s="40"/>
      <c r="I60" s="38"/>
      <c r="J60" s="40"/>
      <c r="K60" s="35" t="str">
        <f aca="false">IF($C60="","",EDATE($C60,Retention_Years*12))</f>
        <v/>
      </c>
      <c r="L60" s="37"/>
    </row>
    <row r="61" customFormat="false" ht="16.5" hidden="false" customHeight="true" outlineLevel="0" collapsed="false">
      <c r="A61" s="30" t="s">
        <v>154</v>
      </c>
      <c r="B61" s="31"/>
      <c r="C61" s="32"/>
      <c r="D61" s="33"/>
      <c r="E61" s="31"/>
      <c r="F61" s="34"/>
      <c r="G61" s="31"/>
      <c r="H61" s="34"/>
      <c r="I61" s="32"/>
      <c r="J61" s="34"/>
      <c r="K61" s="35" t="str">
        <f aca="false">IF($C61="","",EDATE($C61,Retention_Years*12))</f>
        <v/>
      </c>
      <c r="L61" s="31"/>
    </row>
    <row r="62" customFormat="false" ht="16.5" hidden="false" customHeight="true" outlineLevel="0" collapsed="false">
      <c r="A62" s="36" t="s">
        <v>155</v>
      </c>
      <c r="B62" s="37"/>
      <c r="C62" s="38"/>
      <c r="D62" s="39"/>
      <c r="E62" s="37"/>
      <c r="F62" s="40"/>
      <c r="G62" s="37"/>
      <c r="H62" s="40"/>
      <c r="I62" s="38"/>
      <c r="J62" s="40"/>
      <c r="K62" s="35" t="str">
        <f aca="false">IF($C62="","",EDATE($C62,Retention_Years*12))</f>
        <v/>
      </c>
      <c r="L62" s="37"/>
    </row>
    <row r="63" customFormat="false" ht="16.5" hidden="false" customHeight="true" outlineLevel="0" collapsed="false">
      <c r="A63" s="30" t="s">
        <v>156</v>
      </c>
      <c r="B63" s="31"/>
      <c r="C63" s="32"/>
      <c r="D63" s="33"/>
      <c r="E63" s="31"/>
      <c r="F63" s="34"/>
      <c r="G63" s="31"/>
      <c r="H63" s="34"/>
      <c r="I63" s="32"/>
      <c r="J63" s="34"/>
      <c r="K63" s="35" t="str">
        <f aca="false">IF($C63="","",EDATE($C63,Retention_Years*12))</f>
        <v/>
      </c>
      <c r="L63" s="31"/>
    </row>
    <row r="64" customFormat="false" ht="16.5" hidden="false" customHeight="true" outlineLevel="0" collapsed="false">
      <c r="A64" s="36" t="s">
        <v>157</v>
      </c>
      <c r="B64" s="37"/>
      <c r="C64" s="38"/>
      <c r="D64" s="39"/>
      <c r="E64" s="37"/>
      <c r="F64" s="40"/>
      <c r="G64" s="37"/>
      <c r="H64" s="40"/>
      <c r="I64" s="38"/>
      <c r="J64" s="40"/>
      <c r="K64" s="35" t="str">
        <f aca="false">IF($C64="","",EDATE($C64,Retention_Years*12))</f>
        <v/>
      </c>
      <c r="L64" s="37"/>
    </row>
    <row r="65" customFormat="false" ht="16.5" hidden="false" customHeight="true" outlineLevel="0" collapsed="false">
      <c r="A65" s="30" t="s">
        <v>158</v>
      </c>
      <c r="B65" s="31"/>
      <c r="C65" s="32"/>
      <c r="D65" s="33"/>
      <c r="E65" s="31"/>
      <c r="F65" s="34"/>
      <c r="G65" s="31"/>
      <c r="H65" s="34"/>
      <c r="I65" s="32"/>
      <c r="J65" s="34"/>
      <c r="K65" s="35" t="str">
        <f aca="false">IF($C65="","",EDATE($C65,Retention_Years*12))</f>
        <v/>
      </c>
      <c r="L65" s="31"/>
    </row>
    <row r="66" customFormat="false" ht="16.5" hidden="false" customHeight="true" outlineLevel="0" collapsed="false">
      <c r="A66" s="36" t="s">
        <v>159</v>
      </c>
      <c r="B66" s="37"/>
      <c r="C66" s="38"/>
      <c r="D66" s="39"/>
      <c r="E66" s="37"/>
      <c r="F66" s="40"/>
      <c r="G66" s="37"/>
      <c r="H66" s="40"/>
      <c r="I66" s="38"/>
      <c r="J66" s="40"/>
      <c r="K66" s="35" t="str">
        <f aca="false">IF($C66="","",EDATE($C66,Retention_Years*12))</f>
        <v/>
      </c>
      <c r="L66" s="37"/>
    </row>
    <row r="67" customFormat="false" ht="16.5" hidden="false" customHeight="true" outlineLevel="0" collapsed="false">
      <c r="A67" s="30" t="s">
        <v>160</v>
      </c>
      <c r="B67" s="31"/>
      <c r="C67" s="32"/>
      <c r="D67" s="33"/>
      <c r="E67" s="31"/>
      <c r="F67" s="34"/>
      <c r="G67" s="31"/>
      <c r="H67" s="34"/>
      <c r="I67" s="32"/>
      <c r="J67" s="34"/>
      <c r="K67" s="35" t="str">
        <f aca="false">IF($C67="","",EDATE($C67,Retention_Years*12))</f>
        <v/>
      </c>
      <c r="L67" s="31"/>
    </row>
    <row r="68" customFormat="false" ht="16.5" hidden="false" customHeight="true" outlineLevel="0" collapsed="false">
      <c r="A68" s="36" t="s">
        <v>161</v>
      </c>
      <c r="B68" s="37"/>
      <c r="C68" s="38"/>
      <c r="D68" s="39"/>
      <c r="E68" s="37"/>
      <c r="F68" s="40"/>
      <c r="G68" s="37"/>
      <c r="H68" s="40"/>
      <c r="I68" s="38"/>
      <c r="J68" s="40"/>
      <c r="K68" s="35" t="str">
        <f aca="false">IF($C68="","",EDATE($C68,Retention_Years*12))</f>
        <v/>
      </c>
      <c r="L68" s="37"/>
    </row>
    <row r="69" customFormat="false" ht="16.5" hidden="false" customHeight="true" outlineLevel="0" collapsed="false">
      <c r="A69" s="30" t="s">
        <v>162</v>
      </c>
      <c r="B69" s="31"/>
      <c r="C69" s="32"/>
      <c r="D69" s="33"/>
      <c r="E69" s="31"/>
      <c r="F69" s="34"/>
      <c r="G69" s="31"/>
      <c r="H69" s="34"/>
      <c r="I69" s="32"/>
      <c r="J69" s="34"/>
      <c r="K69" s="35" t="str">
        <f aca="false">IF($C69="","",EDATE($C69,Retention_Years*12))</f>
        <v/>
      </c>
      <c r="L69" s="31"/>
    </row>
    <row r="70" customFormat="false" ht="16.5" hidden="false" customHeight="true" outlineLevel="0" collapsed="false">
      <c r="A70" s="36" t="s">
        <v>163</v>
      </c>
      <c r="B70" s="37"/>
      <c r="C70" s="38"/>
      <c r="D70" s="39"/>
      <c r="E70" s="37"/>
      <c r="F70" s="40"/>
      <c r="G70" s="37"/>
      <c r="H70" s="40"/>
      <c r="I70" s="38"/>
      <c r="J70" s="40"/>
      <c r="K70" s="35" t="str">
        <f aca="false">IF($C70="","",EDATE($C70,Retention_Years*12))</f>
        <v/>
      </c>
      <c r="L70" s="37"/>
    </row>
    <row r="71" customFormat="false" ht="16.5" hidden="false" customHeight="true" outlineLevel="0" collapsed="false">
      <c r="A71" s="30" t="s">
        <v>164</v>
      </c>
      <c r="B71" s="31"/>
      <c r="C71" s="32"/>
      <c r="D71" s="33"/>
      <c r="E71" s="31"/>
      <c r="F71" s="34"/>
      <c r="G71" s="31"/>
      <c r="H71" s="34"/>
      <c r="I71" s="32"/>
      <c r="J71" s="34"/>
      <c r="K71" s="35" t="str">
        <f aca="false">IF($C71="","",EDATE($C71,Retention_Years*12))</f>
        <v/>
      </c>
      <c r="L71" s="31"/>
    </row>
    <row r="72" customFormat="false" ht="16.5" hidden="false" customHeight="true" outlineLevel="0" collapsed="false">
      <c r="A72" s="36" t="s">
        <v>165</v>
      </c>
      <c r="B72" s="37"/>
      <c r="C72" s="38"/>
      <c r="D72" s="39"/>
      <c r="E72" s="37"/>
      <c r="F72" s="40"/>
      <c r="G72" s="37"/>
      <c r="H72" s="40"/>
      <c r="I72" s="38"/>
      <c r="J72" s="40"/>
      <c r="K72" s="35" t="str">
        <f aca="false">IF($C72="","",EDATE($C72,Retention_Years*12))</f>
        <v/>
      </c>
      <c r="L72" s="37"/>
    </row>
    <row r="73" customFormat="false" ht="16.5" hidden="false" customHeight="true" outlineLevel="0" collapsed="false">
      <c r="A73" s="30" t="s">
        <v>166</v>
      </c>
      <c r="B73" s="31"/>
      <c r="C73" s="32"/>
      <c r="D73" s="33"/>
      <c r="E73" s="31"/>
      <c r="F73" s="34"/>
      <c r="G73" s="31"/>
      <c r="H73" s="34"/>
      <c r="I73" s="32"/>
      <c r="J73" s="34"/>
      <c r="K73" s="35" t="str">
        <f aca="false">IF($C73="","",EDATE($C73,Retention_Years*12))</f>
        <v/>
      </c>
      <c r="L73" s="31"/>
    </row>
    <row r="74" customFormat="false" ht="16.5" hidden="false" customHeight="true" outlineLevel="0" collapsed="false">
      <c r="A74" s="36" t="s">
        <v>167</v>
      </c>
      <c r="B74" s="37"/>
      <c r="C74" s="38"/>
      <c r="D74" s="39"/>
      <c r="E74" s="37"/>
      <c r="F74" s="40"/>
      <c r="G74" s="37"/>
      <c r="H74" s="40"/>
      <c r="I74" s="38"/>
      <c r="J74" s="40"/>
      <c r="K74" s="35" t="str">
        <f aca="false">IF($C74="","",EDATE($C74,Retention_Years*12))</f>
        <v/>
      </c>
      <c r="L74" s="37"/>
    </row>
    <row r="75" customFormat="false" ht="16.5" hidden="false" customHeight="true" outlineLevel="0" collapsed="false">
      <c r="A75" s="30" t="s">
        <v>168</v>
      </c>
      <c r="B75" s="31"/>
      <c r="C75" s="32"/>
      <c r="D75" s="33"/>
      <c r="E75" s="31"/>
      <c r="F75" s="34"/>
      <c r="G75" s="31"/>
      <c r="H75" s="34"/>
      <c r="I75" s="32"/>
      <c r="J75" s="34"/>
      <c r="K75" s="35" t="str">
        <f aca="false">IF($C75="","",EDATE($C75,Retention_Years*12))</f>
        <v/>
      </c>
      <c r="L75" s="31"/>
    </row>
    <row r="76" customFormat="false" ht="16.5" hidden="false" customHeight="true" outlineLevel="0" collapsed="false">
      <c r="A76" s="36" t="s">
        <v>169</v>
      </c>
      <c r="B76" s="37"/>
      <c r="C76" s="38"/>
      <c r="D76" s="39"/>
      <c r="E76" s="37"/>
      <c r="F76" s="40"/>
      <c r="G76" s="37"/>
      <c r="H76" s="40"/>
      <c r="I76" s="38"/>
      <c r="J76" s="40"/>
      <c r="K76" s="35" t="str">
        <f aca="false">IF($C76="","",EDATE($C76,Retention_Years*12))</f>
        <v/>
      </c>
      <c r="L76" s="37"/>
    </row>
    <row r="77" customFormat="false" ht="16.5" hidden="false" customHeight="true" outlineLevel="0" collapsed="false">
      <c r="A77" s="30" t="s">
        <v>170</v>
      </c>
      <c r="B77" s="31"/>
      <c r="C77" s="32"/>
      <c r="D77" s="33"/>
      <c r="E77" s="31"/>
      <c r="F77" s="34"/>
      <c r="G77" s="31"/>
      <c r="H77" s="34"/>
      <c r="I77" s="32"/>
      <c r="J77" s="34"/>
      <c r="K77" s="35" t="str">
        <f aca="false">IF($C77="","",EDATE($C77,Retention_Years*12))</f>
        <v/>
      </c>
      <c r="L77" s="31"/>
    </row>
    <row r="78" customFormat="false" ht="16.5" hidden="false" customHeight="true" outlineLevel="0" collapsed="false">
      <c r="A78" s="36" t="s">
        <v>171</v>
      </c>
      <c r="B78" s="37"/>
      <c r="C78" s="38"/>
      <c r="D78" s="39"/>
      <c r="E78" s="37"/>
      <c r="F78" s="40"/>
      <c r="G78" s="37"/>
      <c r="H78" s="40"/>
      <c r="I78" s="38"/>
      <c r="J78" s="40"/>
      <c r="K78" s="35" t="str">
        <f aca="false">IF($C78="","",EDATE($C78,Retention_Years*12))</f>
        <v/>
      </c>
      <c r="L78" s="37"/>
    </row>
    <row r="79" customFormat="false" ht="16.5" hidden="false" customHeight="true" outlineLevel="0" collapsed="false">
      <c r="A79" s="30" t="s">
        <v>172</v>
      </c>
      <c r="B79" s="31"/>
      <c r="C79" s="32"/>
      <c r="D79" s="33"/>
      <c r="E79" s="31"/>
      <c r="F79" s="34"/>
      <c r="G79" s="31"/>
      <c r="H79" s="34"/>
      <c r="I79" s="32"/>
      <c r="J79" s="34"/>
      <c r="K79" s="35" t="str">
        <f aca="false">IF($C79="","",EDATE($C79,Retention_Years*12))</f>
        <v/>
      </c>
      <c r="L79" s="31"/>
    </row>
    <row r="80" customFormat="false" ht="16.5" hidden="false" customHeight="true" outlineLevel="0" collapsed="false">
      <c r="A80" s="36" t="s">
        <v>173</v>
      </c>
      <c r="B80" s="37"/>
      <c r="C80" s="38"/>
      <c r="D80" s="39"/>
      <c r="E80" s="37"/>
      <c r="F80" s="40"/>
      <c r="G80" s="37"/>
      <c r="H80" s="40"/>
      <c r="I80" s="38"/>
      <c r="J80" s="40"/>
      <c r="K80" s="35" t="str">
        <f aca="false">IF($C80="","",EDATE($C80,Retention_Years*12))</f>
        <v/>
      </c>
      <c r="L80" s="37"/>
    </row>
    <row r="81" customFormat="false" ht="16.5" hidden="false" customHeight="true" outlineLevel="0" collapsed="false">
      <c r="A81" s="30" t="s">
        <v>174</v>
      </c>
      <c r="B81" s="31"/>
      <c r="C81" s="32"/>
      <c r="D81" s="33"/>
      <c r="E81" s="31"/>
      <c r="F81" s="34"/>
      <c r="G81" s="31"/>
      <c r="H81" s="34"/>
      <c r="I81" s="32"/>
      <c r="J81" s="34"/>
      <c r="K81" s="35" t="str">
        <f aca="false">IF($C81="","",EDATE($C81,Retention_Years*12))</f>
        <v/>
      </c>
      <c r="L81" s="31"/>
    </row>
    <row r="82" customFormat="false" ht="16.5" hidden="false" customHeight="true" outlineLevel="0" collapsed="false">
      <c r="A82" s="36" t="s">
        <v>175</v>
      </c>
      <c r="B82" s="37"/>
      <c r="C82" s="38"/>
      <c r="D82" s="39"/>
      <c r="E82" s="37"/>
      <c r="F82" s="40"/>
      <c r="G82" s="37"/>
      <c r="H82" s="40"/>
      <c r="I82" s="38"/>
      <c r="J82" s="40"/>
      <c r="K82" s="35" t="str">
        <f aca="false">IF($C82="","",EDATE($C82,Retention_Years*12))</f>
        <v/>
      </c>
      <c r="L82" s="37"/>
    </row>
    <row r="83" customFormat="false" ht="16.5" hidden="false" customHeight="true" outlineLevel="0" collapsed="false">
      <c r="A83" s="30" t="s">
        <v>176</v>
      </c>
      <c r="B83" s="31"/>
      <c r="C83" s="32"/>
      <c r="D83" s="33"/>
      <c r="E83" s="31"/>
      <c r="F83" s="34"/>
      <c r="G83" s="31"/>
      <c r="H83" s="34"/>
      <c r="I83" s="32"/>
      <c r="J83" s="34"/>
      <c r="K83" s="35" t="str">
        <f aca="false">IF($C83="","",EDATE($C83,Retention_Years*12))</f>
        <v/>
      </c>
      <c r="L83" s="31"/>
    </row>
    <row r="84" customFormat="false" ht="16.5" hidden="false" customHeight="true" outlineLevel="0" collapsed="false">
      <c r="A84" s="36" t="s">
        <v>177</v>
      </c>
      <c r="B84" s="37"/>
      <c r="C84" s="38"/>
      <c r="D84" s="39"/>
      <c r="E84" s="37"/>
      <c r="F84" s="40"/>
      <c r="G84" s="37"/>
      <c r="H84" s="40"/>
      <c r="I84" s="38"/>
      <c r="J84" s="40"/>
      <c r="K84" s="35" t="str">
        <f aca="false">IF($C84="","",EDATE($C84,Retention_Years*12))</f>
        <v/>
      </c>
      <c r="L84" s="37"/>
    </row>
    <row r="85" customFormat="false" ht="16.5" hidden="false" customHeight="true" outlineLevel="0" collapsed="false">
      <c r="A85" s="30" t="s">
        <v>178</v>
      </c>
      <c r="B85" s="31"/>
      <c r="C85" s="32"/>
      <c r="D85" s="33"/>
      <c r="E85" s="31"/>
      <c r="F85" s="34"/>
      <c r="G85" s="31"/>
      <c r="H85" s="34"/>
      <c r="I85" s="32"/>
      <c r="J85" s="34"/>
      <c r="K85" s="35" t="str">
        <f aca="false">IF($C85="","",EDATE($C85,Retention_Years*12))</f>
        <v/>
      </c>
      <c r="L85" s="31"/>
    </row>
    <row r="86" customFormat="false" ht="16.5" hidden="false" customHeight="true" outlineLevel="0" collapsed="false">
      <c r="A86" s="36" t="s">
        <v>179</v>
      </c>
      <c r="B86" s="37"/>
      <c r="C86" s="38"/>
      <c r="D86" s="39"/>
      <c r="E86" s="37"/>
      <c r="F86" s="40"/>
      <c r="G86" s="37"/>
      <c r="H86" s="40"/>
      <c r="I86" s="38"/>
      <c r="J86" s="40"/>
      <c r="K86" s="35" t="str">
        <f aca="false">IF($C86="","",EDATE($C86,Retention_Years*12))</f>
        <v/>
      </c>
      <c r="L86" s="37"/>
    </row>
    <row r="87" customFormat="false" ht="16.5" hidden="false" customHeight="true" outlineLevel="0" collapsed="false">
      <c r="A87" s="30" t="s">
        <v>180</v>
      </c>
      <c r="B87" s="31"/>
      <c r="C87" s="32"/>
      <c r="D87" s="33"/>
      <c r="E87" s="31"/>
      <c r="F87" s="34"/>
      <c r="G87" s="31"/>
      <c r="H87" s="34"/>
      <c r="I87" s="32"/>
      <c r="J87" s="34"/>
      <c r="K87" s="35" t="str">
        <f aca="false">IF($C87="","",EDATE($C87,Retention_Years*12))</f>
        <v/>
      </c>
      <c r="L87" s="31"/>
    </row>
    <row r="88" customFormat="false" ht="16.5" hidden="false" customHeight="true" outlineLevel="0" collapsed="false">
      <c r="A88" s="36" t="s">
        <v>181</v>
      </c>
      <c r="B88" s="37"/>
      <c r="C88" s="38"/>
      <c r="D88" s="39"/>
      <c r="E88" s="37"/>
      <c r="F88" s="40"/>
      <c r="G88" s="37"/>
      <c r="H88" s="40"/>
      <c r="I88" s="38"/>
      <c r="J88" s="40"/>
      <c r="K88" s="35" t="str">
        <f aca="false">IF($C88="","",EDATE($C88,Retention_Years*12))</f>
        <v/>
      </c>
      <c r="L88" s="37"/>
    </row>
    <row r="89" customFormat="false" ht="16.5" hidden="false" customHeight="true" outlineLevel="0" collapsed="false">
      <c r="A89" s="30" t="s">
        <v>182</v>
      </c>
      <c r="B89" s="31"/>
      <c r="C89" s="32"/>
      <c r="D89" s="33"/>
      <c r="E89" s="31"/>
      <c r="F89" s="34"/>
      <c r="G89" s="31"/>
      <c r="H89" s="34"/>
      <c r="I89" s="32"/>
      <c r="J89" s="34"/>
      <c r="K89" s="35" t="str">
        <f aca="false">IF($C89="","",EDATE($C89,Retention_Years*12))</f>
        <v/>
      </c>
      <c r="L89" s="31"/>
    </row>
    <row r="90" customFormat="false" ht="16.5" hidden="false" customHeight="true" outlineLevel="0" collapsed="false">
      <c r="A90" s="36" t="s">
        <v>183</v>
      </c>
      <c r="B90" s="37"/>
      <c r="C90" s="38"/>
      <c r="D90" s="39"/>
      <c r="E90" s="37"/>
      <c r="F90" s="40"/>
      <c r="G90" s="37"/>
      <c r="H90" s="40"/>
      <c r="I90" s="38"/>
      <c r="J90" s="40"/>
      <c r="K90" s="35" t="str">
        <f aca="false">IF($C90="","",EDATE($C90,Retention_Years*12))</f>
        <v/>
      </c>
      <c r="L90" s="37"/>
    </row>
    <row r="91" customFormat="false" ht="16.5" hidden="false" customHeight="true" outlineLevel="0" collapsed="false">
      <c r="A91" s="30" t="s">
        <v>184</v>
      </c>
      <c r="B91" s="31"/>
      <c r="C91" s="32"/>
      <c r="D91" s="33"/>
      <c r="E91" s="31"/>
      <c r="F91" s="34"/>
      <c r="G91" s="31"/>
      <c r="H91" s="34"/>
      <c r="I91" s="32"/>
      <c r="J91" s="34"/>
      <c r="K91" s="35" t="str">
        <f aca="false">IF($C91="","",EDATE($C91,Retention_Years*12))</f>
        <v/>
      </c>
      <c r="L91" s="31"/>
    </row>
    <row r="92" customFormat="false" ht="16.5" hidden="false" customHeight="true" outlineLevel="0" collapsed="false">
      <c r="A92" s="36" t="s">
        <v>185</v>
      </c>
      <c r="B92" s="37"/>
      <c r="C92" s="38"/>
      <c r="D92" s="39"/>
      <c r="E92" s="37"/>
      <c r="F92" s="40"/>
      <c r="G92" s="37"/>
      <c r="H92" s="40"/>
      <c r="I92" s="38"/>
      <c r="J92" s="40"/>
      <c r="K92" s="35" t="str">
        <f aca="false">IF($C92="","",EDATE($C92,Retention_Years*12))</f>
        <v/>
      </c>
      <c r="L92" s="37"/>
    </row>
    <row r="93" customFormat="false" ht="16.5" hidden="false" customHeight="true" outlineLevel="0" collapsed="false">
      <c r="A93" s="30" t="s">
        <v>186</v>
      </c>
      <c r="B93" s="31"/>
      <c r="C93" s="32"/>
      <c r="D93" s="33"/>
      <c r="E93" s="31"/>
      <c r="F93" s="34"/>
      <c r="G93" s="31"/>
      <c r="H93" s="34"/>
      <c r="I93" s="32"/>
      <c r="J93" s="34"/>
      <c r="K93" s="35" t="str">
        <f aca="false">IF($C93="","",EDATE($C93,Retention_Years*12))</f>
        <v/>
      </c>
      <c r="L93" s="31"/>
    </row>
    <row r="94" customFormat="false" ht="16.5" hidden="false" customHeight="true" outlineLevel="0" collapsed="false">
      <c r="A94" s="36" t="s">
        <v>187</v>
      </c>
      <c r="B94" s="37"/>
      <c r="C94" s="38"/>
      <c r="D94" s="39"/>
      <c r="E94" s="37"/>
      <c r="F94" s="40"/>
      <c r="G94" s="37"/>
      <c r="H94" s="40"/>
      <c r="I94" s="38"/>
      <c r="J94" s="40"/>
      <c r="K94" s="35" t="str">
        <f aca="false">IF($C94="","",EDATE($C94,Retention_Years*12))</f>
        <v/>
      </c>
      <c r="L94" s="37"/>
    </row>
    <row r="95" customFormat="false" ht="16.5" hidden="false" customHeight="true" outlineLevel="0" collapsed="false">
      <c r="A95" s="30" t="s">
        <v>188</v>
      </c>
      <c r="B95" s="31"/>
      <c r="C95" s="32"/>
      <c r="D95" s="33"/>
      <c r="E95" s="31"/>
      <c r="F95" s="34"/>
      <c r="G95" s="31"/>
      <c r="H95" s="34"/>
      <c r="I95" s="32"/>
      <c r="J95" s="34"/>
      <c r="K95" s="35" t="str">
        <f aca="false">IF($C95="","",EDATE($C95,Retention_Years*12))</f>
        <v/>
      </c>
      <c r="L95" s="31"/>
    </row>
    <row r="96" customFormat="false" ht="16.5" hidden="false" customHeight="true" outlineLevel="0" collapsed="false">
      <c r="A96" s="36" t="s">
        <v>189</v>
      </c>
      <c r="B96" s="37"/>
      <c r="C96" s="38"/>
      <c r="D96" s="39"/>
      <c r="E96" s="37"/>
      <c r="F96" s="40"/>
      <c r="G96" s="37"/>
      <c r="H96" s="40"/>
      <c r="I96" s="38"/>
      <c r="J96" s="40"/>
      <c r="K96" s="35" t="str">
        <f aca="false">IF($C96="","",EDATE($C96,Retention_Years*12))</f>
        <v/>
      </c>
      <c r="L96" s="37"/>
    </row>
    <row r="97" customFormat="false" ht="16.5" hidden="false" customHeight="true" outlineLevel="0" collapsed="false">
      <c r="A97" s="30" t="s">
        <v>190</v>
      </c>
      <c r="B97" s="31"/>
      <c r="C97" s="32"/>
      <c r="D97" s="33"/>
      <c r="E97" s="31"/>
      <c r="F97" s="34"/>
      <c r="G97" s="31"/>
      <c r="H97" s="34"/>
      <c r="I97" s="32"/>
      <c r="J97" s="34"/>
      <c r="K97" s="35" t="str">
        <f aca="false">IF($C97="","",EDATE($C97,Retention_Years*12))</f>
        <v/>
      </c>
      <c r="L97" s="31"/>
    </row>
    <row r="98" customFormat="false" ht="16.5" hidden="false" customHeight="true" outlineLevel="0" collapsed="false">
      <c r="A98" s="36" t="s">
        <v>191</v>
      </c>
      <c r="B98" s="37"/>
      <c r="C98" s="38"/>
      <c r="D98" s="39"/>
      <c r="E98" s="37"/>
      <c r="F98" s="40"/>
      <c r="G98" s="37"/>
      <c r="H98" s="40"/>
      <c r="I98" s="38"/>
      <c r="J98" s="40"/>
      <c r="K98" s="35" t="str">
        <f aca="false">IF($C98="","",EDATE($C98,Retention_Years*12))</f>
        <v/>
      </c>
      <c r="L98" s="37"/>
    </row>
    <row r="99" customFormat="false" ht="16.5" hidden="false" customHeight="true" outlineLevel="0" collapsed="false">
      <c r="A99" s="30" t="s">
        <v>192</v>
      </c>
      <c r="B99" s="31"/>
      <c r="C99" s="32"/>
      <c r="D99" s="33"/>
      <c r="E99" s="31"/>
      <c r="F99" s="34"/>
      <c r="G99" s="31"/>
      <c r="H99" s="34"/>
      <c r="I99" s="32"/>
      <c r="J99" s="34"/>
      <c r="K99" s="35" t="str">
        <f aca="false">IF($C99="","",EDATE($C99,Retention_Years*12))</f>
        <v/>
      </c>
      <c r="L99" s="31"/>
    </row>
    <row r="100" customFormat="false" ht="16.5" hidden="false" customHeight="true" outlineLevel="0" collapsed="false">
      <c r="A100" s="36" t="s">
        <v>193</v>
      </c>
      <c r="B100" s="37"/>
      <c r="C100" s="38"/>
      <c r="D100" s="39"/>
      <c r="E100" s="37"/>
      <c r="F100" s="40"/>
      <c r="G100" s="37"/>
      <c r="H100" s="40"/>
      <c r="I100" s="38"/>
      <c r="J100" s="40"/>
      <c r="K100" s="35" t="str">
        <f aca="false">IF($C100="","",EDATE($C100,Retention_Years*12))</f>
        <v/>
      </c>
      <c r="L100" s="37"/>
    </row>
    <row r="101" customFormat="false" ht="16.5" hidden="false" customHeight="true" outlineLevel="0" collapsed="false">
      <c r="A101" s="30" t="s">
        <v>194</v>
      </c>
      <c r="B101" s="31"/>
      <c r="C101" s="32"/>
      <c r="D101" s="33"/>
      <c r="E101" s="31"/>
      <c r="F101" s="34"/>
      <c r="G101" s="31"/>
      <c r="H101" s="34"/>
      <c r="I101" s="32"/>
      <c r="J101" s="34"/>
      <c r="K101" s="35" t="str">
        <f aca="false">IF($C101="","",EDATE($C101,Retention_Years*12))</f>
        <v/>
      </c>
      <c r="L101" s="31"/>
    </row>
    <row r="102" customFormat="false" ht="16.5" hidden="false" customHeight="true" outlineLevel="0" collapsed="false">
      <c r="A102" s="36" t="s">
        <v>195</v>
      </c>
      <c r="B102" s="37"/>
      <c r="C102" s="38"/>
      <c r="D102" s="39"/>
      <c r="E102" s="37"/>
      <c r="F102" s="40"/>
      <c r="G102" s="37"/>
      <c r="H102" s="40"/>
      <c r="I102" s="38"/>
      <c r="J102" s="40"/>
      <c r="K102" s="35" t="str">
        <f aca="false">IF($C102="","",EDATE($C102,Retention_Years*12))</f>
        <v/>
      </c>
      <c r="L102" s="37"/>
    </row>
    <row r="103" customFormat="false" ht="16.5" hidden="false" customHeight="true" outlineLevel="0" collapsed="false">
      <c r="A103" s="30" t="s">
        <v>196</v>
      </c>
      <c r="B103" s="31"/>
      <c r="C103" s="32"/>
      <c r="D103" s="33"/>
      <c r="E103" s="31"/>
      <c r="F103" s="34"/>
      <c r="G103" s="31"/>
      <c r="H103" s="34"/>
      <c r="I103" s="32"/>
      <c r="J103" s="34"/>
      <c r="K103" s="35" t="str">
        <f aca="false">IF($C103="","",EDATE($C103,Retention_Years*12))</f>
        <v/>
      </c>
      <c r="L103" s="31"/>
    </row>
    <row r="104" customFormat="false" ht="16.5" hidden="false" customHeight="true" outlineLevel="0" collapsed="false">
      <c r="A104" s="36" t="s">
        <v>197</v>
      </c>
      <c r="B104" s="37"/>
      <c r="C104" s="38"/>
      <c r="D104" s="39"/>
      <c r="E104" s="37"/>
      <c r="F104" s="40"/>
      <c r="G104" s="37"/>
      <c r="H104" s="40"/>
      <c r="I104" s="38"/>
      <c r="J104" s="40"/>
      <c r="K104" s="35" t="str">
        <f aca="false">IF($C104="","",EDATE($C104,Retention_Years*12))</f>
        <v/>
      </c>
      <c r="L104" s="37"/>
    </row>
    <row r="105" customFormat="false" ht="16.5" hidden="false" customHeight="true" outlineLevel="0" collapsed="false">
      <c r="A105" s="30" t="s">
        <v>198</v>
      </c>
      <c r="B105" s="31"/>
      <c r="C105" s="32"/>
      <c r="D105" s="33"/>
      <c r="E105" s="31"/>
      <c r="F105" s="34"/>
      <c r="G105" s="31"/>
      <c r="H105" s="34"/>
      <c r="I105" s="32"/>
      <c r="J105" s="34"/>
      <c r="K105" s="35" t="str">
        <f aca="false">IF($C105="","",EDATE($C105,Retention_Years*12))</f>
        <v/>
      </c>
      <c r="L105" s="31"/>
    </row>
    <row r="106" customFormat="false" ht="16.5" hidden="false" customHeight="true" outlineLevel="0" collapsed="false">
      <c r="A106" s="36" t="s">
        <v>199</v>
      </c>
      <c r="B106" s="37"/>
      <c r="C106" s="38"/>
      <c r="D106" s="39"/>
      <c r="E106" s="37"/>
      <c r="F106" s="40"/>
      <c r="G106" s="37"/>
      <c r="H106" s="40"/>
      <c r="I106" s="38"/>
      <c r="J106" s="40"/>
      <c r="K106" s="35" t="str">
        <f aca="false">IF($C106="","",EDATE($C106,Retention_Years*12))</f>
        <v/>
      </c>
      <c r="L106" s="37"/>
    </row>
  </sheetData>
  <autoFilter ref="A5:L106"/>
  <mergeCells count="3">
    <mergeCell ref="A1:L1"/>
    <mergeCell ref="A2:L2"/>
    <mergeCell ref="A3:L3"/>
  </mergeCells>
  <conditionalFormatting sqref="H7:H106">
    <cfRule type="cellIs" priority="2" operator="equal" aboveAverage="0" equalAverage="0" bottom="0" percent="0" rank="0" text="" dxfId="9">
      <formula>"To be checked"</formula>
    </cfRule>
    <cfRule type="cellIs" priority="3" operator="equal" aboveAverage="0" equalAverage="0" bottom="0" percent="0" rank="0" text="" dxfId="10">
      <formula>"Yes - to be reported"</formula>
    </cfRule>
    <cfRule type="cellIs" priority="4" operator="equal" aboveAverage="0" equalAverage="0" bottom="0" percent="0" rank="0" text="" dxfId="11">
      <formula>"Yes - reported"</formula>
    </cfRule>
  </conditionalFormatting>
  <conditionalFormatting sqref="C7:C106">
    <cfRule type="expression" priority="5" aboveAverage="0" equalAverage="0" bottom="0" percent="0" rank="0" text="" dxfId="12">
      <formula>AND($B7&lt;&gt;"",$C7="")</formula>
    </cfRule>
  </conditionalFormatting>
  <conditionalFormatting sqref="K7:K106">
    <cfRule type="expression" priority="6" aboveAverage="0" equalAverage="0" bottom="0" percent="0" rank="0" text="" dxfId="10">
      <formula>AND($K7&lt;&gt;"",$K7&lt;TODAY())</formula>
    </cfRule>
  </conditionalFormatting>
  <dataValidations count="4">
    <dataValidation allowBlank="true" errorStyle="stop" operator="between" prompt="Pick an option, or type your own text - free text is allowed here (for example 'GP visit 15/01')." promptTitle="Follow-up / GP visit" showDropDown="false" showErrorMessage="false" showInputMessage="true" sqref="G7:G106" type="list">
      <formula1>"No GP visit,GP visit,Hospital treatment,Observation only,Occupational health referral,Other - see notes"</formula1>
      <formula2>0</formula2>
    </dataValidation>
    <dataValidation allowBlank="true" error="Use one of the listed options - the summary counters on the 'Start here' sheet rely on this exact wording. Put any extra detail in the Notes column." errorStyle="stop" errorTitle="Please choose from the list" operator="between" prompt="Reportable events under RIDDOR 2013 include: work-related deaths; specified injuries to workers; over-seven-day incapacitation; injuries to members of the public taken from the scene to hospital; certain occupational diseases; exposure to carcinogens, mut" promptTitle="Reportable under RIDDOR?" showDropDown="false" showErrorMessage="true" showInputMessage="true" sqref="H7:H106" type="list">
      <formula1>"No,Recordable only (over 3 days),To be checked,Yes - to be reported,Yes - reported"</formula1>
      <formula2>0</formula2>
    </dataValidation>
    <dataValidation allowBlank="true" error="Enter the date of the event, for example 15/03/2026." errorStyle="stop" errorTitle="Please enter a valid date" operator="between" showDropDown="false" showErrorMessage="true" showInputMessage="false" sqref="C7:C106 I7:I106" type="date">
      <formula1>DATE(2000,1,1)</formula1>
      <formula2>DATE(2100,12,31)</formula2>
    </dataValidation>
    <dataValidation allowBlank="true" error="Enter the time of the event in 24-hour format, for example 10:35." errorStyle="stop" errorTitle="Please enter a valid time" operator="between" showDropDown="false" showErrorMessage="true" showInputMessage="false" sqref="D7:D106" type="time">
      <formula1>0</formula1>
      <formula2>1</formula2>
    </dataValidation>
  </dataValidations>
  <printOptions headings="false" gridLines="false" gridLinesSet="true" horizontalCentered="false" verticalCentered="false"/>
  <pageMargins left="0.75" right="0.75" top="1" bottom="1" header="0.511811023622047" footer="0.5"/>
  <pageSetup paperSize="9" scale="100" fitToWidth="1" fitToHeight="0" pageOrder="downThenOver" orientation="landscape" blackAndWhite="false" draft="false" cellComments="none" horizontalDpi="300" verticalDpi="300" copies="1"/>
  <headerFooter differentFirst="false" differentOddEven="false">
    <oddHeader/>
    <oddFooter>&amp;L&amp;8 SAFEGROUND First Aid Accident Record  ·  Internal assignment list&amp;C&amp;8 CONFIDENTIAL - contains personal data&amp;R&amp;8 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6E6E6E"/>
    <pageSetUpPr fitToPage="true"/>
  </sheetPr>
  <dimension ref="A1:I12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ColWidth="8.6796875" defaultRowHeight="15" zeroHeight="false" outlineLevelRow="0" outlineLevelCol="0"/>
  <cols>
    <col collapsed="false" customWidth="true" hidden="false" outlineLevel="0" max="1" min="1" style="0" width="6"/>
    <col collapsed="false" customWidth="true" hidden="false" outlineLevel="0" max="2" min="2" style="0" width="14"/>
    <col collapsed="false" customWidth="true" hidden="false" outlineLevel="0" max="3" min="3" style="0" width="28"/>
    <col collapsed="false" customWidth="true" hidden="false" outlineLevel="0" max="4" min="4" style="0" width="17"/>
    <col collapsed="false" customWidth="true" hidden="false" outlineLevel="0" max="5" min="5" style="0" width="13"/>
    <col collapsed="false" customWidth="true" hidden="false" outlineLevel="0" max="6" min="6" style="0" width="12"/>
    <col collapsed="false" customWidth="true" hidden="false" outlineLevel="0" max="7" min="7" style="0" width="14"/>
    <col collapsed="false" customWidth="true" hidden="false" outlineLevel="0" max="8" min="8" style="0" width="13"/>
    <col collapsed="false" customWidth="true" hidden="false" outlineLevel="0" max="9" min="9" style="0" width="46"/>
  </cols>
  <sheetData>
    <row r="1" customFormat="false" ht="31.5" hidden="false" customHeight="true" outlineLevel="0" collapsed="false">
      <c r="A1" s="1" t="s">
        <v>200</v>
      </c>
      <c r="B1" s="1"/>
      <c r="C1" s="1"/>
      <c r="D1" s="1"/>
      <c r="E1" s="1"/>
      <c r="F1" s="1"/>
      <c r="G1" s="1"/>
      <c r="H1" s="1"/>
      <c r="I1" s="1"/>
    </row>
    <row r="2" customFormat="false" ht="19.5" hidden="false" customHeight="true" outlineLevel="0" collapsed="false">
      <c r="A2" s="2" t="s">
        <v>201</v>
      </c>
      <c r="B2" s="2"/>
      <c r="C2" s="2"/>
      <c r="D2" s="2"/>
      <c r="E2" s="2"/>
      <c r="F2" s="2"/>
      <c r="G2" s="2"/>
      <c r="H2" s="2"/>
      <c r="I2" s="2"/>
    </row>
    <row r="3" customFormat="false" ht="45.75" hidden="false" customHeight="true" outlineLevel="0" collapsed="false">
      <c r="A3" s="12" t="s">
        <v>202</v>
      </c>
      <c r="B3" s="12"/>
      <c r="C3" s="12"/>
      <c r="D3" s="12"/>
      <c r="E3" s="12"/>
      <c r="F3" s="12"/>
      <c r="G3" s="12"/>
      <c r="H3" s="12"/>
      <c r="I3" s="12"/>
    </row>
    <row r="4" customFormat="false" ht="6" hidden="false" customHeight="true" outlineLevel="0" collapsed="false"/>
    <row r="5" customFormat="false" ht="33.75" hidden="false" customHeight="true" outlineLevel="0" collapsed="false">
      <c r="A5" s="19" t="s">
        <v>203</v>
      </c>
      <c r="B5" s="19" t="s">
        <v>204</v>
      </c>
      <c r="C5" s="19" t="s">
        <v>205</v>
      </c>
      <c r="D5" s="19" t="s">
        <v>206</v>
      </c>
      <c r="E5" s="19" t="s">
        <v>207</v>
      </c>
      <c r="F5" s="19" t="s">
        <v>208</v>
      </c>
      <c r="G5" s="19" t="s">
        <v>209</v>
      </c>
      <c r="H5" s="19" t="s">
        <v>210</v>
      </c>
      <c r="I5" s="19" t="s">
        <v>211</v>
      </c>
    </row>
    <row r="6" customFormat="false" ht="15.75" hidden="false" customHeight="true" outlineLevel="0" collapsed="false">
      <c r="A6" s="26" t="s">
        <v>212</v>
      </c>
      <c r="B6" s="28" t="n">
        <f aca="true">TODAY()-3</f>
        <v>46233</v>
      </c>
      <c r="C6" s="27" t="s">
        <v>213</v>
      </c>
      <c r="D6" s="26" t="s">
        <v>214</v>
      </c>
      <c r="E6" s="26" t="s">
        <v>214</v>
      </c>
      <c r="F6" s="26" t="s">
        <v>103</v>
      </c>
      <c r="G6" s="28" t="n">
        <f aca="true">TODAY()+28</f>
        <v>46264</v>
      </c>
      <c r="H6" s="26" t="str">
        <f aca="true">IF($G6="","",IF($G6&lt;TODAY(),"Overdue",IF($G6&lt;=TODAY()+14,"Due soon","OK")))</f>
        <v>OK</v>
      </c>
      <c r="I6" s="27" t="s">
        <v>215</v>
      </c>
    </row>
    <row r="7" customFormat="false" ht="16.5" hidden="false" customHeight="true" outlineLevel="0" collapsed="false">
      <c r="A7" s="41" t="n">
        <v>1</v>
      </c>
      <c r="B7" s="32"/>
      <c r="C7" s="31"/>
      <c r="D7" s="34"/>
      <c r="E7" s="34"/>
      <c r="F7" s="34"/>
      <c r="G7" s="32"/>
      <c r="H7" s="42" t="str">
        <f aca="true">IF($G7="","",IF($G7&lt;TODAY(),"Overdue",IF($G7&lt;=TODAY()+14,"Due soon","OK")))</f>
        <v/>
      </c>
      <c r="I7" s="31"/>
    </row>
    <row r="8" customFormat="false" ht="16.5" hidden="false" customHeight="true" outlineLevel="0" collapsed="false">
      <c r="A8" s="41" t="n">
        <v>2</v>
      </c>
      <c r="B8" s="38"/>
      <c r="C8" s="37"/>
      <c r="D8" s="40"/>
      <c r="E8" s="40"/>
      <c r="F8" s="40"/>
      <c r="G8" s="38"/>
      <c r="H8" s="42" t="str">
        <f aca="true">IF($G8="","",IF($G8&lt;TODAY(),"Overdue",IF($G8&lt;=TODAY()+14,"Due soon","OK")))</f>
        <v/>
      </c>
      <c r="I8" s="37"/>
    </row>
    <row r="9" customFormat="false" ht="16.5" hidden="false" customHeight="true" outlineLevel="0" collapsed="false">
      <c r="A9" s="41" t="n">
        <v>3</v>
      </c>
      <c r="B9" s="32"/>
      <c r="C9" s="31"/>
      <c r="D9" s="34"/>
      <c r="E9" s="34"/>
      <c r="F9" s="34"/>
      <c r="G9" s="32"/>
      <c r="H9" s="42" t="str">
        <f aca="true">IF($G9="","",IF($G9&lt;TODAY(),"Overdue",IF($G9&lt;=TODAY()+14,"Due soon","OK")))</f>
        <v/>
      </c>
      <c r="I9" s="31"/>
    </row>
    <row r="10" customFormat="false" ht="16.5" hidden="false" customHeight="true" outlineLevel="0" collapsed="false">
      <c r="A10" s="41" t="n">
        <v>4</v>
      </c>
      <c r="B10" s="38"/>
      <c r="C10" s="37"/>
      <c r="D10" s="40"/>
      <c r="E10" s="40"/>
      <c r="F10" s="40"/>
      <c r="G10" s="38"/>
      <c r="H10" s="42" t="str">
        <f aca="true">IF($G10="","",IF($G10&lt;TODAY(),"Overdue",IF($G10&lt;=TODAY()+14,"Due soon","OK")))</f>
        <v/>
      </c>
      <c r="I10" s="37"/>
    </row>
    <row r="11" customFormat="false" ht="16.5" hidden="false" customHeight="true" outlineLevel="0" collapsed="false">
      <c r="A11" s="41" t="n">
        <v>5</v>
      </c>
      <c r="B11" s="32"/>
      <c r="C11" s="31"/>
      <c r="D11" s="34"/>
      <c r="E11" s="34"/>
      <c r="F11" s="34"/>
      <c r="G11" s="32"/>
      <c r="H11" s="42" t="str">
        <f aca="true">IF($G11="","",IF($G11&lt;TODAY(),"Overdue",IF($G11&lt;=TODAY()+14,"Due soon","OK")))</f>
        <v/>
      </c>
      <c r="I11" s="31"/>
    </row>
    <row r="12" customFormat="false" ht="16.5" hidden="false" customHeight="true" outlineLevel="0" collapsed="false">
      <c r="A12" s="41" t="n">
        <v>6</v>
      </c>
      <c r="B12" s="38"/>
      <c r="C12" s="37"/>
      <c r="D12" s="40"/>
      <c r="E12" s="40"/>
      <c r="F12" s="40"/>
      <c r="G12" s="38"/>
      <c r="H12" s="42" t="str">
        <f aca="true">IF($G12="","",IF($G12&lt;TODAY(),"Overdue",IF($G12&lt;=TODAY()+14,"Due soon","OK")))</f>
        <v/>
      </c>
      <c r="I12" s="37"/>
    </row>
    <row r="13" customFormat="false" ht="16.5" hidden="false" customHeight="true" outlineLevel="0" collapsed="false">
      <c r="A13" s="41" t="n">
        <v>7</v>
      </c>
      <c r="B13" s="32"/>
      <c r="C13" s="31"/>
      <c r="D13" s="34"/>
      <c r="E13" s="34"/>
      <c r="F13" s="34"/>
      <c r="G13" s="32"/>
      <c r="H13" s="42" t="str">
        <f aca="true">IF($G13="","",IF($G13&lt;TODAY(),"Overdue",IF($G13&lt;=TODAY()+14,"Due soon","OK")))</f>
        <v/>
      </c>
      <c r="I13" s="31"/>
    </row>
    <row r="14" customFormat="false" ht="16.5" hidden="false" customHeight="true" outlineLevel="0" collapsed="false">
      <c r="A14" s="41" t="n">
        <v>8</v>
      </c>
      <c r="B14" s="38"/>
      <c r="C14" s="37"/>
      <c r="D14" s="40"/>
      <c r="E14" s="40"/>
      <c r="F14" s="40"/>
      <c r="G14" s="38"/>
      <c r="H14" s="42" t="str">
        <f aca="true">IF($G14="","",IF($G14&lt;TODAY(),"Overdue",IF($G14&lt;=TODAY()+14,"Due soon","OK")))</f>
        <v/>
      </c>
      <c r="I14" s="37"/>
    </row>
    <row r="15" customFormat="false" ht="16.5" hidden="false" customHeight="true" outlineLevel="0" collapsed="false">
      <c r="A15" s="41" t="n">
        <v>9</v>
      </c>
      <c r="B15" s="32"/>
      <c r="C15" s="31"/>
      <c r="D15" s="34"/>
      <c r="E15" s="34"/>
      <c r="F15" s="34"/>
      <c r="G15" s="32"/>
      <c r="H15" s="42" t="str">
        <f aca="true">IF($G15="","",IF($G15&lt;TODAY(),"Overdue",IF($G15&lt;=TODAY()+14,"Due soon","OK")))</f>
        <v/>
      </c>
      <c r="I15" s="31"/>
    </row>
    <row r="16" customFormat="false" ht="16.5" hidden="false" customHeight="true" outlineLevel="0" collapsed="false">
      <c r="A16" s="41" t="n">
        <v>10</v>
      </c>
      <c r="B16" s="38"/>
      <c r="C16" s="37"/>
      <c r="D16" s="40"/>
      <c r="E16" s="40"/>
      <c r="F16" s="40"/>
      <c r="G16" s="38"/>
      <c r="H16" s="42" t="str">
        <f aca="true">IF($G16="","",IF($G16&lt;TODAY(),"Overdue",IF($G16&lt;=TODAY()+14,"Due soon","OK")))</f>
        <v/>
      </c>
      <c r="I16" s="37"/>
    </row>
    <row r="17" customFormat="false" ht="16.5" hidden="false" customHeight="true" outlineLevel="0" collapsed="false">
      <c r="A17" s="41" t="n">
        <v>11</v>
      </c>
      <c r="B17" s="32"/>
      <c r="C17" s="31"/>
      <c r="D17" s="34"/>
      <c r="E17" s="34"/>
      <c r="F17" s="34"/>
      <c r="G17" s="32"/>
      <c r="H17" s="42" t="str">
        <f aca="true">IF($G17="","",IF($G17&lt;TODAY(),"Overdue",IF($G17&lt;=TODAY()+14,"Due soon","OK")))</f>
        <v/>
      </c>
      <c r="I17" s="31"/>
    </row>
    <row r="18" customFormat="false" ht="16.5" hidden="false" customHeight="true" outlineLevel="0" collapsed="false">
      <c r="A18" s="41" t="n">
        <v>12</v>
      </c>
      <c r="B18" s="38"/>
      <c r="C18" s="37"/>
      <c r="D18" s="40"/>
      <c r="E18" s="40"/>
      <c r="F18" s="40"/>
      <c r="G18" s="38"/>
      <c r="H18" s="42" t="str">
        <f aca="true">IF($G18="","",IF($G18&lt;TODAY(),"Overdue",IF($G18&lt;=TODAY()+14,"Due soon","OK")))</f>
        <v/>
      </c>
      <c r="I18" s="37"/>
    </row>
    <row r="19" customFormat="false" ht="16.5" hidden="false" customHeight="true" outlineLevel="0" collapsed="false">
      <c r="A19" s="41" t="n">
        <v>13</v>
      </c>
      <c r="B19" s="32"/>
      <c r="C19" s="31"/>
      <c r="D19" s="34"/>
      <c r="E19" s="34"/>
      <c r="F19" s="34"/>
      <c r="G19" s="32"/>
      <c r="H19" s="42" t="str">
        <f aca="true">IF($G19="","",IF($G19&lt;TODAY(),"Overdue",IF($G19&lt;=TODAY()+14,"Due soon","OK")))</f>
        <v/>
      </c>
      <c r="I19" s="31"/>
    </row>
    <row r="20" customFormat="false" ht="16.5" hidden="false" customHeight="true" outlineLevel="0" collapsed="false">
      <c r="A20" s="41" t="n">
        <v>14</v>
      </c>
      <c r="B20" s="38"/>
      <c r="C20" s="37"/>
      <c r="D20" s="40"/>
      <c r="E20" s="40"/>
      <c r="F20" s="40"/>
      <c r="G20" s="38"/>
      <c r="H20" s="42" t="str">
        <f aca="true">IF($G20="","",IF($G20&lt;TODAY(),"Overdue",IF($G20&lt;=TODAY()+14,"Due soon","OK")))</f>
        <v/>
      </c>
      <c r="I20" s="37"/>
    </row>
    <row r="21" customFormat="false" ht="16.5" hidden="false" customHeight="true" outlineLevel="0" collapsed="false">
      <c r="A21" s="41" t="n">
        <v>15</v>
      </c>
      <c r="B21" s="32"/>
      <c r="C21" s="31"/>
      <c r="D21" s="34"/>
      <c r="E21" s="34"/>
      <c r="F21" s="34"/>
      <c r="G21" s="32"/>
      <c r="H21" s="42" t="str">
        <f aca="true">IF($G21="","",IF($G21&lt;TODAY(),"Overdue",IF($G21&lt;=TODAY()+14,"Due soon","OK")))</f>
        <v/>
      </c>
      <c r="I21" s="31"/>
    </row>
    <row r="22" customFormat="false" ht="16.5" hidden="false" customHeight="true" outlineLevel="0" collapsed="false">
      <c r="A22" s="41" t="n">
        <v>16</v>
      </c>
      <c r="B22" s="38"/>
      <c r="C22" s="37"/>
      <c r="D22" s="40"/>
      <c r="E22" s="40"/>
      <c r="F22" s="40"/>
      <c r="G22" s="38"/>
      <c r="H22" s="42" t="str">
        <f aca="true">IF($G22="","",IF($G22&lt;TODAY(),"Overdue",IF($G22&lt;=TODAY()+14,"Due soon","OK")))</f>
        <v/>
      </c>
      <c r="I22" s="37"/>
    </row>
    <row r="23" customFormat="false" ht="16.5" hidden="false" customHeight="true" outlineLevel="0" collapsed="false">
      <c r="A23" s="41" t="n">
        <v>17</v>
      </c>
      <c r="B23" s="32"/>
      <c r="C23" s="31"/>
      <c r="D23" s="34"/>
      <c r="E23" s="34"/>
      <c r="F23" s="34"/>
      <c r="G23" s="32"/>
      <c r="H23" s="42" t="str">
        <f aca="true">IF($G23="","",IF($G23&lt;TODAY(),"Overdue",IF($G23&lt;=TODAY()+14,"Due soon","OK")))</f>
        <v/>
      </c>
      <c r="I23" s="31"/>
    </row>
    <row r="24" customFormat="false" ht="16.5" hidden="false" customHeight="true" outlineLevel="0" collapsed="false">
      <c r="A24" s="41" t="n">
        <v>18</v>
      </c>
      <c r="B24" s="38"/>
      <c r="C24" s="37"/>
      <c r="D24" s="40"/>
      <c r="E24" s="40"/>
      <c r="F24" s="40"/>
      <c r="G24" s="38"/>
      <c r="H24" s="42" t="str">
        <f aca="true">IF($G24="","",IF($G24&lt;TODAY(),"Overdue",IF($G24&lt;=TODAY()+14,"Due soon","OK")))</f>
        <v/>
      </c>
      <c r="I24" s="37"/>
    </row>
    <row r="25" customFormat="false" ht="16.5" hidden="false" customHeight="true" outlineLevel="0" collapsed="false">
      <c r="A25" s="41" t="n">
        <v>19</v>
      </c>
      <c r="B25" s="32"/>
      <c r="C25" s="31"/>
      <c r="D25" s="34"/>
      <c r="E25" s="34"/>
      <c r="F25" s="34"/>
      <c r="G25" s="32"/>
      <c r="H25" s="42" t="str">
        <f aca="true">IF($G25="","",IF($G25&lt;TODAY(),"Overdue",IF($G25&lt;=TODAY()+14,"Due soon","OK")))</f>
        <v/>
      </c>
      <c r="I25" s="31"/>
    </row>
    <row r="26" customFormat="false" ht="16.5" hidden="false" customHeight="true" outlineLevel="0" collapsed="false">
      <c r="A26" s="41" t="n">
        <v>20</v>
      </c>
      <c r="B26" s="38"/>
      <c r="C26" s="37"/>
      <c r="D26" s="40"/>
      <c r="E26" s="40"/>
      <c r="F26" s="40"/>
      <c r="G26" s="38"/>
      <c r="H26" s="42" t="str">
        <f aca="true">IF($G26="","",IF($G26&lt;TODAY(),"Overdue",IF($G26&lt;=TODAY()+14,"Due soon","OK")))</f>
        <v/>
      </c>
      <c r="I26" s="37"/>
    </row>
    <row r="27" customFormat="false" ht="16.5" hidden="false" customHeight="true" outlineLevel="0" collapsed="false">
      <c r="A27" s="41" t="n">
        <v>21</v>
      </c>
      <c r="B27" s="32"/>
      <c r="C27" s="31"/>
      <c r="D27" s="34"/>
      <c r="E27" s="34"/>
      <c r="F27" s="34"/>
      <c r="G27" s="32"/>
      <c r="H27" s="42" t="str">
        <f aca="true">IF($G27="","",IF($G27&lt;TODAY(),"Overdue",IF($G27&lt;=TODAY()+14,"Due soon","OK")))</f>
        <v/>
      </c>
      <c r="I27" s="31"/>
    </row>
    <row r="28" customFormat="false" ht="16.5" hidden="false" customHeight="true" outlineLevel="0" collapsed="false">
      <c r="A28" s="41" t="n">
        <v>22</v>
      </c>
      <c r="B28" s="38"/>
      <c r="C28" s="37"/>
      <c r="D28" s="40"/>
      <c r="E28" s="40"/>
      <c r="F28" s="40"/>
      <c r="G28" s="38"/>
      <c r="H28" s="42" t="str">
        <f aca="true">IF($G28="","",IF($G28&lt;TODAY(),"Overdue",IF($G28&lt;=TODAY()+14,"Due soon","OK")))</f>
        <v/>
      </c>
      <c r="I28" s="37"/>
    </row>
    <row r="29" customFormat="false" ht="16.5" hidden="false" customHeight="true" outlineLevel="0" collapsed="false">
      <c r="A29" s="41" t="n">
        <v>23</v>
      </c>
      <c r="B29" s="32"/>
      <c r="C29" s="31"/>
      <c r="D29" s="34"/>
      <c r="E29" s="34"/>
      <c r="F29" s="34"/>
      <c r="G29" s="32"/>
      <c r="H29" s="42" t="str">
        <f aca="true">IF($G29="","",IF($G29&lt;TODAY(),"Overdue",IF($G29&lt;=TODAY()+14,"Due soon","OK")))</f>
        <v/>
      </c>
      <c r="I29" s="31"/>
    </row>
    <row r="30" customFormat="false" ht="16.5" hidden="false" customHeight="true" outlineLevel="0" collapsed="false">
      <c r="A30" s="41" t="n">
        <v>24</v>
      </c>
      <c r="B30" s="38"/>
      <c r="C30" s="37"/>
      <c r="D30" s="40"/>
      <c r="E30" s="40"/>
      <c r="F30" s="40"/>
      <c r="G30" s="38"/>
      <c r="H30" s="42" t="str">
        <f aca="true">IF($G30="","",IF($G30&lt;TODAY(),"Overdue",IF($G30&lt;=TODAY()+14,"Due soon","OK")))</f>
        <v/>
      </c>
      <c r="I30" s="37"/>
    </row>
    <row r="31" customFormat="false" ht="16.5" hidden="false" customHeight="true" outlineLevel="0" collapsed="false">
      <c r="A31" s="41" t="n">
        <v>25</v>
      </c>
      <c r="B31" s="32"/>
      <c r="C31" s="31"/>
      <c r="D31" s="34"/>
      <c r="E31" s="34"/>
      <c r="F31" s="34"/>
      <c r="G31" s="32"/>
      <c r="H31" s="42" t="str">
        <f aca="true">IF($G31="","",IF($G31&lt;TODAY(),"Overdue",IF($G31&lt;=TODAY()+14,"Due soon","OK")))</f>
        <v/>
      </c>
      <c r="I31" s="31"/>
    </row>
    <row r="32" customFormat="false" ht="16.5" hidden="false" customHeight="true" outlineLevel="0" collapsed="false">
      <c r="A32" s="41" t="n">
        <v>26</v>
      </c>
      <c r="B32" s="38"/>
      <c r="C32" s="37"/>
      <c r="D32" s="40"/>
      <c r="E32" s="40"/>
      <c r="F32" s="40"/>
      <c r="G32" s="38"/>
      <c r="H32" s="42" t="str">
        <f aca="true">IF($G32="","",IF($G32&lt;TODAY(),"Overdue",IF($G32&lt;=TODAY()+14,"Due soon","OK")))</f>
        <v/>
      </c>
      <c r="I32" s="37"/>
    </row>
    <row r="33" customFormat="false" ht="16.5" hidden="false" customHeight="true" outlineLevel="0" collapsed="false">
      <c r="A33" s="41" t="n">
        <v>27</v>
      </c>
      <c r="B33" s="32"/>
      <c r="C33" s="31"/>
      <c r="D33" s="34"/>
      <c r="E33" s="34"/>
      <c r="F33" s="34"/>
      <c r="G33" s="32"/>
      <c r="H33" s="42" t="str">
        <f aca="true">IF($G33="","",IF($G33&lt;TODAY(),"Overdue",IF($G33&lt;=TODAY()+14,"Due soon","OK")))</f>
        <v/>
      </c>
      <c r="I33" s="31"/>
    </row>
    <row r="34" customFormat="false" ht="16.5" hidden="false" customHeight="true" outlineLevel="0" collapsed="false">
      <c r="A34" s="41" t="n">
        <v>28</v>
      </c>
      <c r="B34" s="38"/>
      <c r="C34" s="37"/>
      <c r="D34" s="40"/>
      <c r="E34" s="40"/>
      <c r="F34" s="40"/>
      <c r="G34" s="38"/>
      <c r="H34" s="42" t="str">
        <f aca="true">IF($G34="","",IF($G34&lt;TODAY(),"Overdue",IF($G34&lt;=TODAY()+14,"Due soon","OK")))</f>
        <v/>
      </c>
      <c r="I34" s="37"/>
    </row>
    <row r="35" customFormat="false" ht="16.5" hidden="false" customHeight="true" outlineLevel="0" collapsed="false">
      <c r="A35" s="41" t="n">
        <v>29</v>
      </c>
      <c r="B35" s="32"/>
      <c r="C35" s="31"/>
      <c r="D35" s="34"/>
      <c r="E35" s="34"/>
      <c r="F35" s="34"/>
      <c r="G35" s="32"/>
      <c r="H35" s="42" t="str">
        <f aca="true">IF($G35="","",IF($G35&lt;TODAY(),"Overdue",IF($G35&lt;=TODAY()+14,"Due soon","OK")))</f>
        <v/>
      </c>
      <c r="I35" s="31"/>
    </row>
    <row r="36" customFormat="false" ht="16.5" hidden="false" customHeight="true" outlineLevel="0" collapsed="false">
      <c r="A36" s="41" t="n">
        <v>30</v>
      </c>
      <c r="B36" s="38"/>
      <c r="C36" s="37"/>
      <c r="D36" s="40"/>
      <c r="E36" s="40"/>
      <c r="F36" s="40"/>
      <c r="G36" s="38"/>
      <c r="H36" s="42" t="str">
        <f aca="true">IF($G36="","",IF($G36&lt;TODAY(),"Overdue",IF($G36&lt;=TODAY()+14,"Due soon","OK")))</f>
        <v/>
      </c>
      <c r="I36" s="37"/>
    </row>
    <row r="37" customFormat="false" ht="16.5" hidden="false" customHeight="true" outlineLevel="0" collapsed="false">
      <c r="A37" s="41" t="n">
        <v>31</v>
      </c>
      <c r="B37" s="32"/>
      <c r="C37" s="31"/>
      <c r="D37" s="34"/>
      <c r="E37" s="34"/>
      <c r="F37" s="34"/>
      <c r="G37" s="32"/>
      <c r="H37" s="42" t="str">
        <f aca="true">IF($G37="","",IF($G37&lt;TODAY(),"Overdue",IF($G37&lt;=TODAY()+14,"Due soon","OK")))</f>
        <v/>
      </c>
      <c r="I37" s="31"/>
    </row>
    <row r="38" customFormat="false" ht="16.5" hidden="false" customHeight="true" outlineLevel="0" collapsed="false">
      <c r="A38" s="41" t="n">
        <v>32</v>
      </c>
      <c r="B38" s="38"/>
      <c r="C38" s="37"/>
      <c r="D38" s="40"/>
      <c r="E38" s="40"/>
      <c r="F38" s="40"/>
      <c r="G38" s="38"/>
      <c r="H38" s="42" t="str">
        <f aca="true">IF($G38="","",IF($G38&lt;TODAY(),"Overdue",IF($G38&lt;=TODAY()+14,"Due soon","OK")))</f>
        <v/>
      </c>
      <c r="I38" s="37"/>
    </row>
    <row r="39" customFormat="false" ht="16.5" hidden="false" customHeight="true" outlineLevel="0" collapsed="false">
      <c r="A39" s="41" t="n">
        <v>33</v>
      </c>
      <c r="B39" s="32"/>
      <c r="C39" s="31"/>
      <c r="D39" s="34"/>
      <c r="E39" s="34"/>
      <c r="F39" s="34"/>
      <c r="G39" s="32"/>
      <c r="H39" s="42" t="str">
        <f aca="true">IF($G39="","",IF($G39&lt;TODAY(),"Overdue",IF($G39&lt;=TODAY()+14,"Due soon","OK")))</f>
        <v/>
      </c>
      <c r="I39" s="31"/>
    </row>
    <row r="40" customFormat="false" ht="16.5" hidden="false" customHeight="true" outlineLevel="0" collapsed="false">
      <c r="A40" s="41" t="n">
        <v>34</v>
      </c>
      <c r="B40" s="38"/>
      <c r="C40" s="37"/>
      <c r="D40" s="40"/>
      <c r="E40" s="40"/>
      <c r="F40" s="40"/>
      <c r="G40" s="38"/>
      <c r="H40" s="42" t="str">
        <f aca="true">IF($G40="","",IF($G40&lt;TODAY(),"Overdue",IF($G40&lt;=TODAY()+14,"Due soon","OK")))</f>
        <v/>
      </c>
      <c r="I40" s="37"/>
    </row>
    <row r="41" customFormat="false" ht="16.5" hidden="false" customHeight="true" outlineLevel="0" collapsed="false">
      <c r="A41" s="41" t="n">
        <v>35</v>
      </c>
      <c r="B41" s="32"/>
      <c r="C41" s="31"/>
      <c r="D41" s="34"/>
      <c r="E41" s="34"/>
      <c r="F41" s="34"/>
      <c r="G41" s="32"/>
      <c r="H41" s="42" t="str">
        <f aca="true">IF($G41="","",IF($G41&lt;TODAY(),"Overdue",IF($G41&lt;=TODAY()+14,"Due soon","OK")))</f>
        <v/>
      </c>
      <c r="I41" s="31"/>
    </row>
    <row r="42" customFormat="false" ht="16.5" hidden="false" customHeight="true" outlineLevel="0" collapsed="false">
      <c r="A42" s="41" t="n">
        <v>36</v>
      </c>
      <c r="B42" s="38"/>
      <c r="C42" s="37"/>
      <c r="D42" s="40"/>
      <c r="E42" s="40"/>
      <c r="F42" s="40"/>
      <c r="G42" s="38"/>
      <c r="H42" s="42" t="str">
        <f aca="true">IF($G42="","",IF($G42&lt;TODAY(),"Overdue",IF($G42&lt;=TODAY()+14,"Due soon","OK")))</f>
        <v/>
      </c>
      <c r="I42" s="37"/>
    </row>
    <row r="43" customFormat="false" ht="16.5" hidden="false" customHeight="true" outlineLevel="0" collapsed="false">
      <c r="A43" s="41" t="n">
        <v>37</v>
      </c>
      <c r="B43" s="32"/>
      <c r="C43" s="31"/>
      <c r="D43" s="34"/>
      <c r="E43" s="34"/>
      <c r="F43" s="34"/>
      <c r="G43" s="32"/>
      <c r="H43" s="42" t="str">
        <f aca="true">IF($G43="","",IF($G43&lt;TODAY(),"Overdue",IF($G43&lt;=TODAY()+14,"Due soon","OK")))</f>
        <v/>
      </c>
      <c r="I43" s="31"/>
    </row>
    <row r="44" customFormat="false" ht="16.5" hidden="false" customHeight="true" outlineLevel="0" collapsed="false">
      <c r="A44" s="41" t="n">
        <v>38</v>
      </c>
      <c r="B44" s="38"/>
      <c r="C44" s="37"/>
      <c r="D44" s="40"/>
      <c r="E44" s="40"/>
      <c r="F44" s="40"/>
      <c r="G44" s="38"/>
      <c r="H44" s="42" t="str">
        <f aca="true">IF($G44="","",IF($G44&lt;TODAY(),"Overdue",IF($G44&lt;=TODAY()+14,"Due soon","OK")))</f>
        <v/>
      </c>
      <c r="I44" s="37"/>
    </row>
    <row r="45" customFormat="false" ht="16.5" hidden="false" customHeight="true" outlineLevel="0" collapsed="false">
      <c r="A45" s="41" t="n">
        <v>39</v>
      </c>
      <c r="B45" s="32"/>
      <c r="C45" s="31"/>
      <c r="D45" s="34"/>
      <c r="E45" s="34"/>
      <c r="F45" s="34"/>
      <c r="G45" s="32"/>
      <c r="H45" s="42" t="str">
        <f aca="true">IF($G45="","",IF($G45&lt;TODAY(),"Overdue",IF($G45&lt;=TODAY()+14,"Due soon","OK")))</f>
        <v/>
      </c>
      <c r="I45" s="31"/>
    </row>
    <row r="46" customFormat="false" ht="16.5" hidden="false" customHeight="true" outlineLevel="0" collapsed="false">
      <c r="A46" s="41" t="n">
        <v>40</v>
      </c>
      <c r="B46" s="38"/>
      <c r="C46" s="37"/>
      <c r="D46" s="40"/>
      <c r="E46" s="40"/>
      <c r="F46" s="40"/>
      <c r="G46" s="38"/>
      <c r="H46" s="42" t="str">
        <f aca="true">IF($G46="","",IF($G46&lt;TODAY(),"Overdue",IF($G46&lt;=TODAY()+14,"Due soon","OK")))</f>
        <v/>
      </c>
      <c r="I46" s="37"/>
    </row>
    <row r="47" customFormat="false" ht="16.5" hidden="false" customHeight="true" outlineLevel="0" collapsed="false">
      <c r="A47" s="41" t="n">
        <v>41</v>
      </c>
      <c r="B47" s="32"/>
      <c r="C47" s="31"/>
      <c r="D47" s="34"/>
      <c r="E47" s="34"/>
      <c r="F47" s="34"/>
      <c r="G47" s="32"/>
      <c r="H47" s="42" t="str">
        <f aca="true">IF($G47="","",IF($G47&lt;TODAY(),"Overdue",IF($G47&lt;=TODAY()+14,"Due soon","OK")))</f>
        <v/>
      </c>
      <c r="I47" s="31"/>
    </row>
    <row r="48" customFormat="false" ht="16.5" hidden="false" customHeight="true" outlineLevel="0" collapsed="false">
      <c r="A48" s="41" t="n">
        <v>42</v>
      </c>
      <c r="B48" s="38"/>
      <c r="C48" s="37"/>
      <c r="D48" s="40"/>
      <c r="E48" s="40"/>
      <c r="F48" s="40"/>
      <c r="G48" s="38"/>
      <c r="H48" s="42" t="str">
        <f aca="true">IF($G48="","",IF($G48&lt;TODAY(),"Overdue",IF($G48&lt;=TODAY()+14,"Due soon","OK")))</f>
        <v/>
      </c>
      <c r="I48" s="37"/>
    </row>
    <row r="49" customFormat="false" ht="16.5" hidden="false" customHeight="true" outlineLevel="0" collapsed="false">
      <c r="A49" s="41" t="n">
        <v>43</v>
      </c>
      <c r="B49" s="32"/>
      <c r="C49" s="31"/>
      <c r="D49" s="34"/>
      <c r="E49" s="34"/>
      <c r="F49" s="34"/>
      <c r="G49" s="32"/>
      <c r="H49" s="42" t="str">
        <f aca="true">IF($G49="","",IF($G49&lt;TODAY(),"Overdue",IF($G49&lt;=TODAY()+14,"Due soon","OK")))</f>
        <v/>
      </c>
      <c r="I49" s="31"/>
    </row>
    <row r="50" customFormat="false" ht="16.5" hidden="false" customHeight="true" outlineLevel="0" collapsed="false">
      <c r="A50" s="41" t="n">
        <v>44</v>
      </c>
      <c r="B50" s="38"/>
      <c r="C50" s="37"/>
      <c r="D50" s="40"/>
      <c r="E50" s="40"/>
      <c r="F50" s="40"/>
      <c r="G50" s="38"/>
      <c r="H50" s="42" t="str">
        <f aca="true">IF($G50="","",IF($G50&lt;TODAY(),"Overdue",IF($G50&lt;=TODAY()+14,"Due soon","OK")))</f>
        <v/>
      </c>
      <c r="I50" s="37"/>
    </row>
    <row r="51" customFormat="false" ht="16.5" hidden="false" customHeight="true" outlineLevel="0" collapsed="false">
      <c r="A51" s="41" t="n">
        <v>45</v>
      </c>
      <c r="B51" s="32"/>
      <c r="C51" s="31"/>
      <c r="D51" s="34"/>
      <c r="E51" s="34"/>
      <c r="F51" s="34"/>
      <c r="G51" s="32"/>
      <c r="H51" s="42" t="str">
        <f aca="true">IF($G51="","",IF($G51&lt;TODAY(),"Overdue",IF($G51&lt;=TODAY()+14,"Due soon","OK")))</f>
        <v/>
      </c>
      <c r="I51" s="31"/>
    </row>
    <row r="52" customFormat="false" ht="16.5" hidden="false" customHeight="true" outlineLevel="0" collapsed="false">
      <c r="A52" s="41" t="n">
        <v>46</v>
      </c>
      <c r="B52" s="38"/>
      <c r="C52" s="37"/>
      <c r="D52" s="40"/>
      <c r="E52" s="40"/>
      <c r="F52" s="40"/>
      <c r="G52" s="38"/>
      <c r="H52" s="42" t="str">
        <f aca="true">IF($G52="","",IF($G52&lt;TODAY(),"Overdue",IF($G52&lt;=TODAY()+14,"Due soon","OK")))</f>
        <v/>
      </c>
      <c r="I52" s="37"/>
    </row>
    <row r="53" customFormat="false" ht="16.5" hidden="false" customHeight="true" outlineLevel="0" collapsed="false">
      <c r="A53" s="41" t="n">
        <v>47</v>
      </c>
      <c r="B53" s="32"/>
      <c r="C53" s="31"/>
      <c r="D53" s="34"/>
      <c r="E53" s="34"/>
      <c r="F53" s="34"/>
      <c r="G53" s="32"/>
      <c r="H53" s="42" t="str">
        <f aca="true">IF($G53="","",IF($G53&lt;TODAY(),"Overdue",IF($G53&lt;=TODAY()+14,"Due soon","OK")))</f>
        <v/>
      </c>
      <c r="I53" s="31"/>
    </row>
    <row r="54" customFormat="false" ht="16.5" hidden="false" customHeight="true" outlineLevel="0" collapsed="false">
      <c r="A54" s="41" t="n">
        <v>48</v>
      </c>
      <c r="B54" s="38"/>
      <c r="C54" s="37"/>
      <c r="D54" s="40"/>
      <c r="E54" s="40"/>
      <c r="F54" s="40"/>
      <c r="G54" s="38"/>
      <c r="H54" s="42" t="str">
        <f aca="true">IF($G54="","",IF($G54&lt;TODAY(),"Overdue",IF($G54&lt;=TODAY()+14,"Due soon","OK")))</f>
        <v/>
      </c>
      <c r="I54" s="37"/>
    </row>
    <row r="55" customFormat="false" ht="16.5" hidden="false" customHeight="true" outlineLevel="0" collapsed="false">
      <c r="A55" s="41" t="n">
        <v>49</v>
      </c>
      <c r="B55" s="32"/>
      <c r="C55" s="31"/>
      <c r="D55" s="34"/>
      <c r="E55" s="34"/>
      <c r="F55" s="34"/>
      <c r="G55" s="32"/>
      <c r="H55" s="42" t="str">
        <f aca="true">IF($G55="","",IF($G55&lt;TODAY(),"Overdue",IF($G55&lt;=TODAY()+14,"Due soon","OK")))</f>
        <v/>
      </c>
      <c r="I55" s="31"/>
    </row>
    <row r="56" customFormat="false" ht="16.5" hidden="false" customHeight="true" outlineLevel="0" collapsed="false">
      <c r="A56" s="41" t="n">
        <v>50</v>
      </c>
      <c r="B56" s="38"/>
      <c r="C56" s="37"/>
      <c r="D56" s="40"/>
      <c r="E56" s="40"/>
      <c r="F56" s="40"/>
      <c r="G56" s="38"/>
      <c r="H56" s="42" t="str">
        <f aca="true">IF($G56="","",IF($G56&lt;TODAY(),"Overdue",IF($G56&lt;=TODAY()+14,"Due soon","OK")))</f>
        <v/>
      </c>
      <c r="I56" s="37"/>
    </row>
    <row r="57" customFormat="false" ht="16.5" hidden="false" customHeight="true" outlineLevel="0" collapsed="false">
      <c r="A57" s="41" t="n">
        <v>51</v>
      </c>
      <c r="B57" s="32"/>
      <c r="C57" s="31"/>
      <c r="D57" s="34"/>
      <c r="E57" s="34"/>
      <c r="F57" s="34"/>
      <c r="G57" s="32"/>
      <c r="H57" s="42" t="str">
        <f aca="true">IF($G57="","",IF($G57&lt;TODAY(),"Overdue",IF($G57&lt;=TODAY()+14,"Due soon","OK")))</f>
        <v/>
      </c>
      <c r="I57" s="31"/>
    </row>
    <row r="58" customFormat="false" ht="16.5" hidden="false" customHeight="true" outlineLevel="0" collapsed="false">
      <c r="A58" s="41" t="n">
        <v>52</v>
      </c>
      <c r="B58" s="38"/>
      <c r="C58" s="37"/>
      <c r="D58" s="40"/>
      <c r="E58" s="40"/>
      <c r="F58" s="40"/>
      <c r="G58" s="38"/>
      <c r="H58" s="42" t="str">
        <f aca="true">IF($G58="","",IF($G58&lt;TODAY(),"Overdue",IF($G58&lt;=TODAY()+14,"Due soon","OK")))</f>
        <v/>
      </c>
      <c r="I58" s="37"/>
    </row>
    <row r="59" customFormat="false" ht="16.5" hidden="false" customHeight="true" outlineLevel="0" collapsed="false">
      <c r="A59" s="41" t="n">
        <v>53</v>
      </c>
      <c r="B59" s="32"/>
      <c r="C59" s="31"/>
      <c r="D59" s="34"/>
      <c r="E59" s="34"/>
      <c r="F59" s="34"/>
      <c r="G59" s="32"/>
      <c r="H59" s="42" t="str">
        <f aca="true">IF($G59="","",IF($G59&lt;TODAY(),"Overdue",IF($G59&lt;=TODAY()+14,"Due soon","OK")))</f>
        <v/>
      </c>
      <c r="I59" s="31"/>
    </row>
    <row r="60" customFormat="false" ht="16.5" hidden="false" customHeight="true" outlineLevel="0" collapsed="false">
      <c r="A60" s="41" t="n">
        <v>54</v>
      </c>
      <c r="B60" s="38"/>
      <c r="C60" s="37"/>
      <c r="D60" s="40"/>
      <c r="E60" s="40"/>
      <c r="F60" s="40"/>
      <c r="G60" s="38"/>
      <c r="H60" s="42" t="str">
        <f aca="true">IF($G60="","",IF($G60&lt;TODAY(),"Overdue",IF($G60&lt;=TODAY()+14,"Due soon","OK")))</f>
        <v/>
      </c>
      <c r="I60" s="37"/>
    </row>
    <row r="61" customFormat="false" ht="16.5" hidden="false" customHeight="true" outlineLevel="0" collapsed="false">
      <c r="A61" s="41" t="n">
        <v>55</v>
      </c>
      <c r="B61" s="32"/>
      <c r="C61" s="31"/>
      <c r="D61" s="34"/>
      <c r="E61" s="34"/>
      <c r="F61" s="34"/>
      <c r="G61" s="32"/>
      <c r="H61" s="42" t="str">
        <f aca="true">IF($G61="","",IF($G61&lt;TODAY(),"Overdue",IF($G61&lt;=TODAY()+14,"Due soon","OK")))</f>
        <v/>
      </c>
      <c r="I61" s="31"/>
    </row>
    <row r="62" customFormat="false" ht="16.5" hidden="false" customHeight="true" outlineLevel="0" collapsed="false">
      <c r="A62" s="41" t="n">
        <v>56</v>
      </c>
      <c r="B62" s="38"/>
      <c r="C62" s="37"/>
      <c r="D62" s="40"/>
      <c r="E62" s="40"/>
      <c r="F62" s="40"/>
      <c r="G62" s="38"/>
      <c r="H62" s="42" t="str">
        <f aca="true">IF($G62="","",IF($G62&lt;TODAY(),"Overdue",IF($G62&lt;=TODAY()+14,"Due soon","OK")))</f>
        <v/>
      </c>
      <c r="I62" s="37"/>
    </row>
    <row r="63" customFormat="false" ht="16.5" hidden="false" customHeight="true" outlineLevel="0" collapsed="false">
      <c r="A63" s="41" t="n">
        <v>57</v>
      </c>
      <c r="B63" s="32"/>
      <c r="C63" s="31"/>
      <c r="D63" s="34"/>
      <c r="E63" s="34"/>
      <c r="F63" s="34"/>
      <c r="G63" s="32"/>
      <c r="H63" s="42" t="str">
        <f aca="true">IF($G63="","",IF($G63&lt;TODAY(),"Overdue",IF($G63&lt;=TODAY()+14,"Due soon","OK")))</f>
        <v/>
      </c>
      <c r="I63" s="31"/>
    </row>
    <row r="64" customFormat="false" ht="16.5" hidden="false" customHeight="true" outlineLevel="0" collapsed="false">
      <c r="A64" s="41" t="n">
        <v>58</v>
      </c>
      <c r="B64" s="38"/>
      <c r="C64" s="37"/>
      <c r="D64" s="40"/>
      <c r="E64" s="40"/>
      <c r="F64" s="40"/>
      <c r="G64" s="38"/>
      <c r="H64" s="42" t="str">
        <f aca="true">IF($G64="","",IF($G64&lt;TODAY(),"Overdue",IF($G64&lt;=TODAY()+14,"Due soon","OK")))</f>
        <v/>
      </c>
      <c r="I64" s="37"/>
    </row>
    <row r="65" customFormat="false" ht="16.5" hidden="false" customHeight="true" outlineLevel="0" collapsed="false">
      <c r="A65" s="41" t="n">
        <v>59</v>
      </c>
      <c r="B65" s="32"/>
      <c r="C65" s="31"/>
      <c r="D65" s="34"/>
      <c r="E65" s="34"/>
      <c r="F65" s="34"/>
      <c r="G65" s="32"/>
      <c r="H65" s="42" t="str">
        <f aca="true">IF($G65="","",IF($G65&lt;TODAY(),"Overdue",IF($G65&lt;=TODAY()+14,"Due soon","OK")))</f>
        <v/>
      </c>
      <c r="I65" s="31"/>
    </row>
    <row r="66" customFormat="false" ht="16.5" hidden="false" customHeight="true" outlineLevel="0" collapsed="false">
      <c r="A66" s="41" t="n">
        <v>60</v>
      </c>
      <c r="B66" s="38"/>
      <c r="C66" s="37"/>
      <c r="D66" s="40"/>
      <c r="E66" s="40"/>
      <c r="F66" s="40"/>
      <c r="G66" s="38"/>
      <c r="H66" s="42" t="str">
        <f aca="true">IF($G66="","",IF($G66&lt;TODAY(),"Overdue",IF($G66&lt;=TODAY()+14,"Due soon","OK")))</f>
        <v/>
      </c>
      <c r="I66" s="37"/>
    </row>
    <row r="67" customFormat="false" ht="16.5" hidden="false" customHeight="true" outlineLevel="0" collapsed="false">
      <c r="A67" s="41" t="n">
        <v>61</v>
      </c>
      <c r="B67" s="32"/>
      <c r="C67" s="31"/>
      <c r="D67" s="34"/>
      <c r="E67" s="34"/>
      <c r="F67" s="34"/>
      <c r="G67" s="32"/>
      <c r="H67" s="42" t="str">
        <f aca="true">IF($G67="","",IF($G67&lt;TODAY(),"Overdue",IF($G67&lt;=TODAY()+14,"Due soon","OK")))</f>
        <v/>
      </c>
      <c r="I67" s="31"/>
    </row>
    <row r="68" customFormat="false" ht="16.5" hidden="false" customHeight="true" outlineLevel="0" collapsed="false">
      <c r="A68" s="41" t="n">
        <v>62</v>
      </c>
      <c r="B68" s="38"/>
      <c r="C68" s="37"/>
      <c r="D68" s="40"/>
      <c r="E68" s="40"/>
      <c r="F68" s="40"/>
      <c r="G68" s="38"/>
      <c r="H68" s="42" t="str">
        <f aca="true">IF($G68="","",IF($G68&lt;TODAY(),"Overdue",IF($G68&lt;=TODAY()+14,"Due soon","OK")))</f>
        <v/>
      </c>
      <c r="I68" s="37"/>
    </row>
    <row r="69" customFormat="false" ht="16.5" hidden="false" customHeight="true" outlineLevel="0" collapsed="false">
      <c r="A69" s="41" t="n">
        <v>63</v>
      </c>
      <c r="B69" s="32"/>
      <c r="C69" s="31"/>
      <c r="D69" s="34"/>
      <c r="E69" s="34"/>
      <c r="F69" s="34"/>
      <c r="G69" s="32"/>
      <c r="H69" s="42" t="str">
        <f aca="true">IF($G69="","",IF($G69&lt;TODAY(),"Overdue",IF($G69&lt;=TODAY()+14,"Due soon","OK")))</f>
        <v/>
      </c>
      <c r="I69" s="31"/>
    </row>
    <row r="70" customFormat="false" ht="16.5" hidden="false" customHeight="true" outlineLevel="0" collapsed="false">
      <c r="A70" s="41" t="n">
        <v>64</v>
      </c>
      <c r="B70" s="38"/>
      <c r="C70" s="37"/>
      <c r="D70" s="40"/>
      <c r="E70" s="40"/>
      <c r="F70" s="40"/>
      <c r="G70" s="38"/>
      <c r="H70" s="42" t="str">
        <f aca="true">IF($G70="","",IF($G70&lt;TODAY(),"Overdue",IF($G70&lt;=TODAY()+14,"Due soon","OK")))</f>
        <v/>
      </c>
      <c r="I70" s="37"/>
    </row>
    <row r="71" customFormat="false" ht="16.5" hidden="false" customHeight="true" outlineLevel="0" collapsed="false">
      <c r="A71" s="41" t="n">
        <v>65</v>
      </c>
      <c r="B71" s="32"/>
      <c r="C71" s="31"/>
      <c r="D71" s="34"/>
      <c r="E71" s="34"/>
      <c r="F71" s="34"/>
      <c r="G71" s="32"/>
      <c r="H71" s="42" t="str">
        <f aca="true">IF($G71="","",IF($G71&lt;TODAY(),"Overdue",IF($G71&lt;=TODAY()+14,"Due soon","OK")))</f>
        <v/>
      </c>
      <c r="I71" s="31"/>
    </row>
    <row r="72" customFormat="false" ht="16.5" hidden="false" customHeight="true" outlineLevel="0" collapsed="false">
      <c r="A72" s="41" t="n">
        <v>66</v>
      </c>
      <c r="B72" s="38"/>
      <c r="C72" s="37"/>
      <c r="D72" s="40"/>
      <c r="E72" s="40"/>
      <c r="F72" s="40"/>
      <c r="G72" s="38"/>
      <c r="H72" s="42" t="str">
        <f aca="true">IF($G72="","",IF($G72&lt;TODAY(),"Overdue",IF($G72&lt;=TODAY()+14,"Due soon","OK")))</f>
        <v/>
      </c>
      <c r="I72" s="37"/>
    </row>
    <row r="73" customFormat="false" ht="16.5" hidden="false" customHeight="true" outlineLevel="0" collapsed="false">
      <c r="A73" s="41" t="n">
        <v>67</v>
      </c>
      <c r="B73" s="32"/>
      <c r="C73" s="31"/>
      <c r="D73" s="34"/>
      <c r="E73" s="34"/>
      <c r="F73" s="34"/>
      <c r="G73" s="32"/>
      <c r="H73" s="42" t="str">
        <f aca="true">IF($G73="","",IF($G73&lt;TODAY(),"Overdue",IF($G73&lt;=TODAY()+14,"Due soon","OK")))</f>
        <v/>
      </c>
      <c r="I73" s="31"/>
    </row>
    <row r="74" customFormat="false" ht="16.5" hidden="false" customHeight="true" outlineLevel="0" collapsed="false">
      <c r="A74" s="41" t="n">
        <v>68</v>
      </c>
      <c r="B74" s="38"/>
      <c r="C74" s="37"/>
      <c r="D74" s="40"/>
      <c r="E74" s="40"/>
      <c r="F74" s="40"/>
      <c r="G74" s="38"/>
      <c r="H74" s="42" t="str">
        <f aca="true">IF($G74="","",IF($G74&lt;TODAY(),"Overdue",IF($G74&lt;=TODAY()+14,"Due soon","OK")))</f>
        <v/>
      </c>
      <c r="I74" s="37"/>
    </row>
    <row r="75" customFormat="false" ht="16.5" hidden="false" customHeight="true" outlineLevel="0" collapsed="false">
      <c r="A75" s="41" t="n">
        <v>69</v>
      </c>
      <c r="B75" s="32"/>
      <c r="C75" s="31"/>
      <c r="D75" s="34"/>
      <c r="E75" s="34"/>
      <c r="F75" s="34"/>
      <c r="G75" s="32"/>
      <c r="H75" s="42" t="str">
        <f aca="true">IF($G75="","",IF($G75&lt;TODAY(),"Overdue",IF($G75&lt;=TODAY()+14,"Due soon","OK")))</f>
        <v/>
      </c>
      <c r="I75" s="31"/>
    </row>
    <row r="76" customFormat="false" ht="16.5" hidden="false" customHeight="true" outlineLevel="0" collapsed="false">
      <c r="A76" s="41" t="n">
        <v>70</v>
      </c>
      <c r="B76" s="38"/>
      <c r="C76" s="37"/>
      <c r="D76" s="40"/>
      <c r="E76" s="40"/>
      <c r="F76" s="40"/>
      <c r="G76" s="38"/>
      <c r="H76" s="42" t="str">
        <f aca="true">IF($G76="","",IF($G76&lt;TODAY(),"Overdue",IF($G76&lt;=TODAY()+14,"Due soon","OK")))</f>
        <v/>
      </c>
      <c r="I76" s="37"/>
    </row>
    <row r="77" customFormat="false" ht="16.5" hidden="false" customHeight="true" outlineLevel="0" collapsed="false">
      <c r="A77" s="41" t="n">
        <v>71</v>
      </c>
      <c r="B77" s="32"/>
      <c r="C77" s="31"/>
      <c r="D77" s="34"/>
      <c r="E77" s="34"/>
      <c r="F77" s="34"/>
      <c r="G77" s="32"/>
      <c r="H77" s="42" t="str">
        <f aca="true">IF($G77="","",IF($G77&lt;TODAY(),"Overdue",IF($G77&lt;=TODAY()+14,"Due soon","OK")))</f>
        <v/>
      </c>
      <c r="I77" s="31"/>
    </row>
    <row r="78" customFormat="false" ht="16.5" hidden="false" customHeight="true" outlineLevel="0" collapsed="false">
      <c r="A78" s="41" t="n">
        <v>72</v>
      </c>
      <c r="B78" s="38"/>
      <c r="C78" s="37"/>
      <c r="D78" s="40"/>
      <c r="E78" s="40"/>
      <c r="F78" s="40"/>
      <c r="G78" s="38"/>
      <c r="H78" s="42" t="str">
        <f aca="true">IF($G78="","",IF($G78&lt;TODAY(),"Overdue",IF($G78&lt;=TODAY()+14,"Due soon","OK")))</f>
        <v/>
      </c>
      <c r="I78" s="37"/>
    </row>
    <row r="79" customFormat="false" ht="16.5" hidden="false" customHeight="true" outlineLevel="0" collapsed="false">
      <c r="A79" s="41" t="n">
        <v>73</v>
      </c>
      <c r="B79" s="32"/>
      <c r="C79" s="31"/>
      <c r="D79" s="34"/>
      <c r="E79" s="34"/>
      <c r="F79" s="34"/>
      <c r="G79" s="32"/>
      <c r="H79" s="42" t="str">
        <f aca="true">IF($G79="","",IF($G79&lt;TODAY(),"Overdue",IF($G79&lt;=TODAY()+14,"Due soon","OK")))</f>
        <v/>
      </c>
      <c r="I79" s="31"/>
    </row>
    <row r="80" customFormat="false" ht="16.5" hidden="false" customHeight="true" outlineLevel="0" collapsed="false">
      <c r="A80" s="41" t="n">
        <v>74</v>
      </c>
      <c r="B80" s="38"/>
      <c r="C80" s="37"/>
      <c r="D80" s="40"/>
      <c r="E80" s="40"/>
      <c r="F80" s="40"/>
      <c r="G80" s="38"/>
      <c r="H80" s="42" t="str">
        <f aca="true">IF($G80="","",IF($G80&lt;TODAY(),"Overdue",IF($G80&lt;=TODAY()+14,"Due soon","OK")))</f>
        <v/>
      </c>
      <c r="I80" s="37"/>
    </row>
    <row r="81" customFormat="false" ht="16.5" hidden="false" customHeight="true" outlineLevel="0" collapsed="false">
      <c r="A81" s="41" t="n">
        <v>75</v>
      </c>
      <c r="B81" s="32"/>
      <c r="C81" s="31"/>
      <c r="D81" s="34"/>
      <c r="E81" s="34"/>
      <c r="F81" s="34"/>
      <c r="G81" s="32"/>
      <c r="H81" s="42" t="str">
        <f aca="true">IF($G81="","",IF($G81&lt;TODAY(),"Overdue",IF($G81&lt;=TODAY()+14,"Due soon","OK")))</f>
        <v/>
      </c>
      <c r="I81" s="31"/>
    </row>
    <row r="82" customFormat="false" ht="16.5" hidden="false" customHeight="true" outlineLevel="0" collapsed="false">
      <c r="A82" s="41" t="n">
        <v>76</v>
      </c>
      <c r="B82" s="38"/>
      <c r="C82" s="37"/>
      <c r="D82" s="40"/>
      <c r="E82" s="40"/>
      <c r="F82" s="40"/>
      <c r="G82" s="38"/>
      <c r="H82" s="42" t="str">
        <f aca="true">IF($G82="","",IF($G82&lt;TODAY(),"Overdue",IF($G82&lt;=TODAY()+14,"Due soon","OK")))</f>
        <v/>
      </c>
      <c r="I82" s="37"/>
    </row>
    <row r="83" customFormat="false" ht="16.5" hidden="false" customHeight="true" outlineLevel="0" collapsed="false">
      <c r="A83" s="41" t="n">
        <v>77</v>
      </c>
      <c r="B83" s="32"/>
      <c r="C83" s="31"/>
      <c r="D83" s="34"/>
      <c r="E83" s="34"/>
      <c r="F83" s="34"/>
      <c r="G83" s="32"/>
      <c r="H83" s="42" t="str">
        <f aca="true">IF($G83="","",IF($G83&lt;TODAY(),"Overdue",IF($G83&lt;=TODAY()+14,"Due soon","OK")))</f>
        <v/>
      </c>
      <c r="I83" s="31"/>
    </row>
    <row r="84" customFormat="false" ht="16.5" hidden="false" customHeight="true" outlineLevel="0" collapsed="false">
      <c r="A84" s="41" t="n">
        <v>78</v>
      </c>
      <c r="B84" s="38"/>
      <c r="C84" s="37"/>
      <c r="D84" s="40"/>
      <c r="E84" s="40"/>
      <c r="F84" s="40"/>
      <c r="G84" s="38"/>
      <c r="H84" s="42" t="str">
        <f aca="true">IF($G84="","",IF($G84&lt;TODAY(),"Overdue",IF($G84&lt;=TODAY()+14,"Due soon","OK")))</f>
        <v/>
      </c>
      <c r="I84" s="37"/>
    </row>
    <row r="85" customFormat="false" ht="16.5" hidden="false" customHeight="true" outlineLevel="0" collapsed="false">
      <c r="A85" s="41" t="n">
        <v>79</v>
      </c>
      <c r="B85" s="32"/>
      <c r="C85" s="31"/>
      <c r="D85" s="34"/>
      <c r="E85" s="34"/>
      <c r="F85" s="34"/>
      <c r="G85" s="32"/>
      <c r="H85" s="42" t="str">
        <f aca="true">IF($G85="","",IF($G85&lt;TODAY(),"Overdue",IF($G85&lt;=TODAY()+14,"Due soon","OK")))</f>
        <v/>
      </c>
      <c r="I85" s="31"/>
    </row>
    <row r="86" customFormat="false" ht="16.5" hidden="false" customHeight="true" outlineLevel="0" collapsed="false">
      <c r="A86" s="41" t="n">
        <v>80</v>
      </c>
      <c r="B86" s="38"/>
      <c r="C86" s="37"/>
      <c r="D86" s="40"/>
      <c r="E86" s="40"/>
      <c r="F86" s="40"/>
      <c r="G86" s="38"/>
      <c r="H86" s="42" t="str">
        <f aca="true">IF($G86="","",IF($G86&lt;TODAY(),"Overdue",IF($G86&lt;=TODAY()+14,"Due soon","OK")))</f>
        <v/>
      </c>
      <c r="I86" s="37"/>
    </row>
    <row r="87" customFormat="false" ht="16.5" hidden="false" customHeight="true" outlineLevel="0" collapsed="false">
      <c r="A87" s="41" t="n">
        <v>81</v>
      </c>
      <c r="B87" s="32"/>
      <c r="C87" s="31"/>
      <c r="D87" s="34"/>
      <c r="E87" s="34"/>
      <c r="F87" s="34"/>
      <c r="G87" s="32"/>
      <c r="H87" s="42" t="str">
        <f aca="true">IF($G87="","",IF($G87&lt;TODAY(),"Overdue",IF($G87&lt;=TODAY()+14,"Due soon","OK")))</f>
        <v/>
      </c>
      <c r="I87" s="31"/>
    </row>
    <row r="88" customFormat="false" ht="16.5" hidden="false" customHeight="true" outlineLevel="0" collapsed="false">
      <c r="A88" s="41" t="n">
        <v>82</v>
      </c>
      <c r="B88" s="38"/>
      <c r="C88" s="37"/>
      <c r="D88" s="40"/>
      <c r="E88" s="40"/>
      <c r="F88" s="40"/>
      <c r="G88" s="38"/>
      <c r="H88" s="42" t="str">
        <f aca="true">IF($G88="","",IF($G88&lt;TODAY(),"Overdue",IF($G88&lt;=TODAY()+14,"Due soon","OK")))</f>
        <v/>
      </c>
      <c r="I88" s="37"/>
    </row>
    <row r="89" customFormat="false" ht="16.5" hidden="false" customHeight="true" outlineLevel="0" collapsed="false">
      <c r="A89" s="41" t="n">
        <v>83</v>
      </c>
      <c r="B89" s="32"/>
      <c r="C89" s="31"/>
      <c r="D89" s="34"/>
      <c r="E89" s="34"/>
      <c r="F89" s="34"/>
      <c r="G89" s="32"/>
      <c r="H89" s="42" t="str">
        <f aca="true">IF($G89="","",IF($G89&lt;TODAY(),"Overdue",IF($G89&lt;=TODAY()+14,"Due soon","OK")))</f>
        <v/>
      </c>
      <c r="I89" s="31"/>
    </row>
    <row r="90" customFormat="false" ht="16.5" hidden="false" customHeight="true" outlineLevel="0" collapsed="false">
      <c r="A90" s="41" t="n">
        <v>84</v>
      </c>
      <c r="B90" s="38"/>
      <c r="C90" s="37"/>
      <c r="D90" s="40"/>
      <c r="E90" s="40"/>
      <c r="F90" s="40"/>
      <c r="G90" s="38"/>
      <c r="H90" s="42" t="str">
        <f aca="true">IF($G90="","",IF($G90&lt;TODAY(),"Overdue",IF($G90&lt;=TODAY()+14,"Due soon","OK")))</f>
        <v/>
      </c>
      <c r="I90" s="37"/>
    </row>
    <row r="91" customFormat="false" ht="16.5" hidden="false" customHeight="true" outlineLevel="0" collapsed="false">
      <c r="A91" s="41" t="n">
        <v>85</v>
      </c>
      <c r="B91" s="32"/>
      <c r="C91" s="31"/>
      <c r="D91" s="34"/>
      <c r="E91" s="34"/>
      <c r="F91" s="34"/>
      <c r="G91" s="32"/>
      <c r="H91" s="42" t="str">
        <f aca="true">IF($G91="","",IF($G91&lt;TODAY(),"Overdue",IF($G91&lt;=TODAY()+14,"Due soon","OK")))</f>
        <v/>
      </c>
      <c r="I91" s="31"/>
    </row>
    <row r="92" customFormat="false" ht="16.5" hidden="false" customHeight="true" outlineLevel="0" collapsed="false">
      <c r="A92" s="41" t="n">
        <v>86</v>
      </c>
      <c r="B92" s="38"/>
      <c r="C92" s="37"/>
      <c r="D92" s="40"/>
      <c r="E92" s="40"/>
      <c r="F92" s="40"/>
      <c r="G92" s="38"/>
      <c r="H92" s="42" t="str">
        <f aca="true">IF($G92="","",IF($G92&lt;TODAY(),"Overdue",IF($G92&lt;=TODAY()+14,"Due soon","OK")))</f>
        <v/>
      </c>
      <c r="I92" s="37"/>
    </row>
    <row r="93" customFormat="false" ht="16.5" hidden="false" customHeight="true" outlineLevel="0" collapsed="false">
      <c r="A93" s="41" t="n">
        <v>87</v>
      </c>
      <c r="B93" s="32"/>
      <c r="C93" s="31"/>
      <c r="D93" s="34"/>
      <c r="E93" s="34"/>
      <c r="F93" s="34"/>
      <c r="G93" s="32"/>
      <c r="H93" s="42" t="str">
        <f aca="true">IF($G93="","",IF($G93&lt;TODAY(),"Overdue",IF($G93&lt;=TODAY()+14,"Due soon","OK")))</f>
        <v/>
      </c>
      <c r="I93" s="31"/>
    </row>
    <row r="94" customFormat="false" ht="16.5" hidden="false" customHeight="true" outlineLevel="0" collapsed="false">
      <c r="A94" s="41" t="n">
        <v>88</v>
      </c>
      <c r="B94" s="38"/>
      <c r="C94" s="37"/>
      <c r="D94" s="40"/>
      <c r="E94" s="40"/>
      <c r="F94" s="40"/>
      <c r="G94" s="38"/>
      <c r="H94" s="42" t="str">
        <f aca="true">IF($G94="","",IF($G94&lt;TODAY(),"Overdue",IF($G94&lt;=TODAY()+14,"Due soon","OK")))</f>
        <v/>
      </c>
      <c r="I94" s="37"/>
    </row>
    <row r="95" customFormat="false" ht="16.5" hidden="false" customHeight="true" outlineLevel="0" collapsed="false">
      <c r="A95" s="41" t="n">
        <v>89</v>
      </c>
      <c r="B95" s="32"/>
      <c r="C95" s="31"/>
      <c r="D95" s="34"/>
      <c r="E95" s="34"/>
      <c r="F95" s="34"/>
      <c r="G95" s="32"/>
      <c r="H95" s="42" t="str">
        <f aca="true">IF($G95="","",IF($G95&lt;TODAY(),"Overdue",IF($G95&lt;=TODAY()+14,"Due soon","OK")))</f>
        <v/>
      </c>
      <c r="I95" s="31"/>
    </row>
    <row r="96" customFormat="false" ht="16.5" hidden="false" customHeight="true" outlineLevel="0" collapsed="false">
      <c r="A96" s="41" t="n">
        <v>90</v>
      </c>
      <c r="B96" s="38"/>
      <c r="C96" s="37"/>
      <c r="D96" s="40"/>
      <c r="E96" s="40"/>
      <c r="F96" s="40"/>
      <c r="G96" s="38"/>
      <c r="H96" s="42" t="str">
        <f aca="true">IF($G96="","",IF($G96&lt;TODAY(),"Overdue",IF($G96&lt;=TODAY()+14,"Due soon","OK")))</f>
        <v/>
      </c>
      <c r="I96" s="37"/>
    </row>
    <row r="97" customFormat="false" ht="16.5" hidden="false" customHeight="true" outlineLevel="0" collapsed="false">
      <c r="A97" s="41" t="n">
        <v>91</v>
      </c>
      <c r="B97" s="32"/>
      <c r="C97" s="31"/>
      <c r="D97" s="34"/>
      <c r="E97" s="34"/>
      <c r="F97" s="34"/>
      <c r="G97" s="32"/>
      <c r="H97" s="42" t="str">
        <f aca="true">IF($G97="","",IF($G97&lt;TODAY(),"Overdue",IF($G97&lt;=TODAY()+14,"Due soon","OK")))</f>
        <v/>
      </c>
      <c r="I97" s="31"/>
    </row>
    <row r="98" customFormat="false" ht="16.5" hidden="false" customHeight="true" outlineLevel="0" collapsed="false">
      <c r="A98" s="41" t="n">
        <v>92</v>
      </c>
      <c r="B98" s="38"/>
      <c r="C98" s="37"/>
      <c r="D98" s="40"/>
      <c r="E98" s="40"/>
      <c r="F98" s="40"/>
      <c r="G98" s="38"/>
      <c r="H98" s="42" t="str">
        <f aca="true">IF($G98="","",IF($G98&lt;TODAY(),"Overdue",IF($G98&lt;=TODAY()+14,"Due soon","OK")))</f>
        <v/>
      </c>
      <c r="I98" s="37"/>
    </row>
    <row r="99" customFormat="false" ht="16.5" hidden="false" customHeight="true" outlineLevel="0" collapsed="false">
      <c r="A99" s="41" t="n">
        <v>93</v>
      </c>
      <c r="B99" s="32"/>
      <c r="C99" s="31"/>
      <c r="D99" s="34"/>
      <c r="E99" s="34"/>
      <c r="F99" s="34"/>
      <c r="G99" s="32"/>
      <c r="H99" s="42" t="str">
        <f aca="true">IF($G99="","",IF($G99&lt;TODAY(),"Overdue",IF($G99&lt;=TODAY()+14,"Due soon","OK")))</f>
        <v/>
      </c>
      <c r="I99" s="31"/>
    </row>
    <row r="100" customFormat="false" ht="16.5" hidden="false" customHeight="true" outlineLevel="0" collapsed="false">
      <c r="A100" s="41" t="n">
        <v>94</v>
      </c>
      <c r="B100" s="38"/>
      <c r="C100" s="37"/>
      <c r="D100" s="40"/>
      <c r="E100" s="40"/>
      <c r="F100" s="40"/>
      <c r="G100" s="38"/>
      <c r="H100" s="42" t="str">
        <f aca="true">IF($G100="","",IF($G100&lt;TODAY(),"Overdue",IF($G100&lt;=TODAY()+14,"Due soon","OK")))</f>
        <v/>
      </c>
      <c r="I100" s="37"/>
    </row>
    <row r="101" customFormat="false" ht="16.5" hidden="false" customHeight="true" outlineLevel="0" collapsed="false">
      <c r="A101" s="41" t="n">
        <v>95</v>
      </c>
      <c r="B101" s="32"/>
      <c r="C101" s="31"/>
      <c r="D101" s="34"/>
      <c r="E101" s="34"/>
      <c r="F101" s="34"/>
      <c r="G101" s="32"/>
      <c r="H101" s="42" t="str">
        <f aca="true">IF($G101="","",IF($G101&lt;TODAY(),"Overdue",IF($G101&lt;=TODAY()+14,"Due soon","OK")))</f>
        <v/>
      </c>
      <c r="I101" s="31"/>
    </row>
    <row r="102" customFormat="false" ht="16.5" hidden="false" customHeight="true" outlineLevel="0" collapsed="false">
      <c r="A102" s="41" t="n">
        <v>96</v>
      </c>
      <c r="B102" s="38"/>
      <c r="C102" s="37"/>
      <c r="D102" s="40"/>
      <c r="E102" s="40"/>
      <c r="F102" s="40"/>
      <c r="G102" s="38"/>
      <c r="H102" s="42" t="str">
        <f aca="true">IF($G102="","",IF($G102&lt;TODAY(),"Overdue",IF($G102&lt;=TODAY()+14,"Due soon","OK")))</f>
        <v/>
      </c>
      <c r="I102" s="37"/>
    </row>
    <row r="103" customFormat="false" ht="16.5" hidden="false" customHeight="true" outlineLevel="0" collapsed="false">
      <c r="A103" s="41" t="n">
        <v>97</v>
      </c>
      <c r="B103" s="32"/>
      <c r="C103" s="31"/>
      <c r="D103" s="34"/>
      <c r="E103" s="34"/>
      <c r="F103" s="34"/>
      <c r="G103" s="32"/>
      <c r="H103" s="42" t="str">
        <f aca="true">IF($G103="","",IF($G103&lt;TODAY(),"Overdue",IF($G103&lt;=TODAY()+14,"Due soon","OK")))</f>
        <v/>
      </c>
      <c r="I103" s="31"/>
    </row>
    <row r="104" customFormat="false" ht="16.5" hidden="false" customHeight="true" outlineLevel="0" collapsed="false">
      <c r="A104" s="41" t="n">
        <v>98</v>
      </c>
      <c r="B104" s="38"/>
      <c r="C104" s="37"/>
      <c r="D104" s="40"/>
      <c r="E104" s="40"/>
      <c r="F104" s="40"/>
      <c r="G104" s="38"/>
      <c r="H104" s="42" t="str">
        <f aca="true">IF($G104="","",IF($G104&lt;TODAY(),"Overdue",IF($G104&lt;=TODAY()+14,"Due soon","OK")))</f>
        <v/>
      </c>
      <c r="I104" s="37"/>
    </row>
    <row r="105" customFormat="false" ht="16.5" hidden="false" customHeight="true" outlineLevel="0" collapsed="false">
      <c r="A105" s="41" t="n">
        <v>99</v>
      </c>
      <c r="B105" s="32"/>
      <c r="C105" s="31"/>
      <c r="D105" s="34"/>
      <c r="E105" s="34"/>
      <c r="F105" s="34"/>
      <c r="G105" s="32"/>
      <c r="H105" s="42" t="str">
        <f aca="true">IF($G105="","",IF($G105&lt;TODAY(),"Overdue",IF($G105&lt;=TODAY()+14,"Due soon","OK")))</f>
        <v/>
      </c>
      <c r="I105" s="31"/>
    </row>
    <row r="106" customFormat="false" ht="16.5" hidden="false" customHeight="true" outlineLevel="0" collapsed="false">
      <c r="A106" s="41" t="n">
        <v>100</v>
      </c>
      <c r="B106" s="38"/>
      <c r="C106" s="37"/>
      <c r="D106" s="40"/>
      <c r="E106" s="40"/>
      <c r="F106" s="40"/>
      <c r="G106" s="38"/>
      <c r="H106" s="42" t="str">
        <f aca="true">IF($G106="","",IF($G106&lt;TODAY(),"Overdue",IF($G106&lt;=TODAY()+14,"Due soon","OK")))</f>
        <v/>
      </c>
      <c r="I106" s="37"/>
    </row>
    <row r="107" customFormat="false" ht="16.5" hidden="false" customHeight="true" outlineLevel="0" collapsed="false">
      <c r="A107" s="41" t="n">
        <v>101</v>
      </c>
      <c r="B107" s="32"/>
      <c r="C107" s="31"/>
      <c r="D107" s="34"/>
      <c r="E107" s="34"/>
      <c r="F107" s="34"/>
      <c r="G107" s="32"/>
      <c r="H107" s="42" t="str">
        <f aca="true">IF($G107="","",IF($G107&lt;TODAY(),"Overdue",IF($G107&lt;=TODAY()+14,"Due soon","OK")))</f>
        <v/>
      </c>
      <c r="I107" s="31"/>
    </row>
    <row r="108" customFormat="false" ht="16.5" hidden="false" customHeight="true" outlineLevel="0" collapsed="false">
      <c r="A108" s="41" t="n">
        <v>102</v>
      </c>
      <c r="B108" s="38"/>
      <c r="C108" s="37"/>
      <c r="D108" s="40"/>
      <c r="E108" s="40"/>
      <c r="F108" s="40"/>
      <c r="G108" s="38"/>
      <c r="H108" s="42" t="str">
        <f aca="true">IF($G108="","",IF($G108&lt;TODAY(),"Overdue",IF($G108&lt;=TODAY()+14,"Due soon","OK")))</f>
        <v/>
      </c>
      <c r="I108" s="37"/>
    </row>
    <row r="109" customFormat="false" ht="16.5" hidden="false" customHeight="true" outlineLevel="0" collapsed="false">
      <c r="A109" s="41" t="n">
        <v>103</v>
      </c>
      <c r="B109" s="32"/>
      <c r="C109" s="31"/>
      <c r="D109" s="34"/>
      <c r="E109" s="34"/>
      <c r="F109" s="34"/>
      <c r="G109" s="32"/>
      <c r="H109" s="42" t="str">
        <f aca="true">IF($G109="","",IF($G109&lt;TODAY(),"Overdue",IF($G109&lt;=TODAY()+14,"Due soon","OK")))</f>
        <v/>
      </c>
      <c r="I109" s="31"/>
    </row>
    <row r="110" customFormat="false" ht="16.5" hidden="false" customHeight="true" outlineLevel="0" collapsed="false">
      <c r="A110" s="41" t="n">
        <v>104</v>
      </c>
      <c r="B110" s="38"/>
      <c r="C110" s="37"/>
      <c r="D110" s="40"/>
      <c r="E110" s="40"/>
      <c r="F110" s="40"/>
      <c r="G110" s="38"/>
      <c r="H110" s="42" t="str">
        <f aca="true">IF($G110="","",IF($G110&lt;TODAY(),"Overdue",IF($G110&lt;=TODAY()+14,"Due soon","OK")))</f>
        <v/>
      </c>
      <c r="I110" s="37"/>
    </row>
    <row r="111" customFormat="false" ht="16.5" hidden="false" customHeight="true" outlineLevel="0" collapsed="false">
      <c r="A111" s="41" t="n">
        <v>105</v>
      </c>
      <c r="B111" s="32"/>
      <c r="C111" s="31"/>
      <c r="D111" s="34"/>
      <c r="E111" s="34"/>
      <c r="F111" s="34"/>
      <c r="G111" s="32"/>
      <c r="H111" s="42" t="str">
        <f aca="true">IF($G111="","",IF($G111&lt;TODAY(),"Overdue",IF($G111&lt;=TODAY()+14,"Due soon","OK")))</f>
        <v/>
      </c>
      <c r="I111" s="31"/>
    </row>
    <row r="112" customFormat="false" ht="16.5" hidden="false" customHeight="true" outlineLevel="0" collapsed="false">
      <c r="A112" s="41" t="n">
        <v>106</v>
      </c>
      <c r="B112" s="38"/>
      <c r="C112" s="37"/>
      <c r="D112" s="40"/>
      <c r="E112" s="40"/>
      <c r="F112" s="40"/>
      <c r="G112" s="38"/>
      <c r="H112" s="42" t="str">
        <f aca="true">IF($G112="","",IF($G112&lt;TODAY(),"Overdue",IF($G112&lt;=TODAY()+14,"Due soon","OK")))</f>
        <v/>
      </c>
      <c r="I112" s="37"/>
    </row>
    <row r="113" customFormat="false" ht="16.5" hidden="false" customHeight="true" outlineLevel="0" collapsed="false">
      <c r="A113" s="41" t="n">
        <v>107</v>
      </c>
      <c r="B113" s="32"/>
      <c r="C113" s="31"/>
      <c r="D113" s="34"/>
      <c r="E113" s="34"/>
      <c r="F113" s="34"/>
      <c r="G113" s="32"/>
      <c r="H113" s="42" t="str">
        <f aca="true">IF($G113="","",IF($G113&lt;TODAY(),"Overdue",IF($G113&lt;=TODAY()+14,"Due soon","OK")))</f>
        <v/>
      </c>
      <c r="I113" s="31"/>
    </row>
    <row r="114" customFormat="false" ht="16.5" hidden="false" customHeight="true" outlineLevel="0" collapsed="false">
      <c r="A114" s="41" t="n">
        <v>108</v>
      </c>
      <c r="B114" s="38"/>
      <c r="C114" s="37"/>
      <c r="D114" s="40"/>
      <c r="E114" s="40"/>
      <c r="F114" s="40"/>
      <c r="G114" s="38"/>
      <c r="H114" s="42" t="str">
        <f aca="true">IF($G114="","",IF($G114&lt;TODAY(),"Overdue",IF($G114&lt;=TODAY()+14,"Due soon","OK")))</f>
        <v/>
      </c>
      <c r="I114" s="37"/>
    </row>
    <row r="115" customFormat="false" ht="16.5" hidden="false" customHeight="true" outlineLevel="0" collapsed="false">
      <c r="A115" s="41" t="n">
        <v>109</v>
      </c>
      <c r="B115" s="32"/>
      <c r="C115" s="31"/>
      <c r="D115" s="34"/>
      <c r="E115" s="34"/>
      <c r="F115" s="34"/>
      <c r="G115" s="32"/>
      <c r="H115" s="42" t="str">
        <f aca="true">IF($G115="","",IF($G115&lt;TODAY(),"Overdue",IF($G115&lt;=TODAY()+14,"Due soon","OK")))</f>
        <v/>
      </c>
      <c r="I115" s="31"/>
    </row>
    <row r="116" customFormat="false" ht="16.5" hidden="false" customHeight="true" outlineLevel="0" collapsed="false">
      <c r="A116" s="41" t="n">
        <v>110</v>
      </c>
      <c r="B116" s="38"/>
      <c r="C116" s="37"/>
      <c r="D116" s="40"/>
      <c r="E116" s="40"/>
      <c r="F116" s="40"/>
      <c r="G116" s="38"/>
      <c r="H116" s="42" t="str">
        <f aca="true">IF($G116="","",IF($G116&lt;TODAY(),"Overdue",IF($G116&lt;=TODAY()+14,"Due soon","OK")))</f>
        <v/>
      </c>
      <c r="I116" s="37"/>
    </row>
    <row r="117" customFormat="false" ht="16.5" hidden="false" customHeight="true" outlineLevel="0" collapsed="false">
      <c r="A117" s="41" t="n">
        <v>111</v>
      </c>
      <c r="B117" s="32"/>
      <c r="C117" s="31"/>
      <c r="D117" s="34"/>
      <c r="E117" s="34"/>
      <c r="F117" s="34"/>
      <c r="G117" s="32"/>
      <c r="H117" s="42" t="str">
        <f aca="true">IF($G117="","",IF($G117&lt;TODAY(),"Overdue",IF($G117&lt;=TODAY()+14,"Due soon","OK")))</f>
        <v/>
      </c>
      <c r="I117" s="31"/>
    </row>
    <row r="118" customFormat="false" ht="16.5" hidden="false" customHeight="true" outlineLevel="0" collapsed="false">
      <c r="A118" s="41" t="n">
        <v>112</v>
      </c>
      <c r="B118" s="38"/>
      <c r="C118" s="37"/>
      <c r="D118" s="40"/>
      <c r="E118" s="40"/>
      <c r="F118" s="40"/>
      <c r="G118" s="38"/>
      <c r="H118" s="42" t="str">
        <f aca="true">IF($G118="","",IF($G118&lt;TODAY(),"Overdue",IF($G118&lt;=TODAY()+14,"Due soon","OK")))</f>
        <v/>
      </c>
      <c r="I118" s="37"/>
    </row>
    <row r="119" customFormat="false" ht="16.5" hidden="false" customHeight="true" outlineLevel="0" collapsed="false">
      <c r="A119" s="41" t="n">
        <v>113</v>
      </c>
      <c r="B119" s="32"/>
      <c r="C119" s="31"/>
      <c r="D119" s="34"/>
      <c r="E119" s="34"/>
      <c r="F119" s="34"/>
      <c r="G119" s="32"/>
      <c r="H119" s="42" t="str">
        <f aca="true">IF($G119="","",IF($G119&lt;TODAY(),"Overdue",IF($G119&lt;=TODAY()+14,"Due soon","OK")))</f>
        <v/>
      </c>
      <c r="I119" s="31"/>
    </row>
    <row r="120" customFormat="false" ht="16.5" hidden="false" customHeight="true" outlineLevel="0" collapsed="false">
      <c r="A120" s="41" t="n">
        <v>114</v>
      </c>
      <c r="B120" s="38"/>
      <c r="C120" s="37"/>
      <c r="D120" s="40"/>
      <c r="E120" s="40"/>
      <c r="F120" s="40"/>
      <c r="G120" s="38"/>
      <c r="H120" s="42" t="str">
        <f aca="true">IF($G120="","",IF($G120&lt;TODAY(),"Overdue",IF($G120&lt;=TODAY()+14,"Due soon","OK")))</f>
        <v/>
      </c>
      <c r="I120" s="37"/>
    </row>
    <row r="121" customFormat="false" ht="16.5" hidden="false" customHeight="true" outlineLevel="0" collapsed="false">
      <c r="A121" s="41" t="n">
        <v>115</v>
      </c>
      <c r="B121" s="32"/>
      <c r="C121" s="31"/>
      <c r="D121" s="34"/>
      <c r="E121" s="34"/>
      <c r="F121" s="34"/>
      <c r="G121" s="32"/>
      <c r="H121" s="42" t="str">
        <f aca="true">IF($G121="","",IF($G121&lt;TODAY(),"Overdue",IF($G121&lt;=TODAY()+14,"Due soon","OK")))</f>
        <v/>
      </c>
      <c r="I121" s="31"/>
    </row>
    <row r="122" customFormat="false" ht="16.5" hidden="false" customHeight="true" outlineLevel="0" collapsed="false">
      <c r="A122" s="41" t="n">
        <v>116</v>
      </c>
      <c r="B122" s="38"/>
      <c r="C122" s="37"/>
      <c r="D122" s="40"/>
      <c r="E122" s="40"/>
      <c r="F122" s="40"/>
      <c r="G122" s="38"/>
      <c r="H122" s="42" t="str">
        <f aca="true">IF($G122="","",IF($G122&lt;TODAY(),"Overdue",IF($G122&lt;=TODAY()+14,"Due soon","OK")))</f>
        <v/>
      </c>
      <c r="I122" s="37"/>
    </row>
    <row r="123" customFormat="false" ht="16.5" hidden="false" customHeight="true" outlineLevel="0" collapsed="false">
      <c r="A123" s="41" t="n">
        <v>117</v>
      </c>
      <c r="B123" s="32"/>
      <c r="C123" s="31"/>
      <c r="D123" s="34"/>
      <c r="E123" s="34"/>
      <c r="F123" s="34"/>
      <c r="G123" s="32"/>
      <c r="H123" s="42" t="str">
        <f aca="true">IF($G123="","",IF($G123&lt;TODAY(),"Overdue",IF($G123&lt;=TODAY()+14,"Due soon","OK")))</f>
        <v/>
      </c>
      <c r="I123" s="31"/>
    </row>
    <row r="124" customFormat="false" ht="16.5" hidden="false" customHeight="true" outlineLevel="0" collapsed="false">
      <c r="A124" s="41" t="n">
        <v>118</v>
      </c>
      <c r="B124" s="38"/>
      <c r="C124" s="37"/>
      <c r="D124" s="40"/>
      <c r="E124" s="40"/>
      <c r="F124" s="40"/>
      <c r="G124" s="38"/>
      <c r="H124" s="42" t="str">
        <f aca="true">IF($G124="","",IF($G124&lt;TODAY(),"Overdue",IF($G124&lt;=TODAY()+14,"Due soon","OK")))</f>
        <v/>
      </c>
      <c r="I124" s="37"/>
    </row>
    <row r="125" customFormat="false" ht="16.5" hidden="false" customHeight="true" outlineLevel="0" collapsed="false">
      <c r="A125" s="41" t="n">
        <v>119</v>
      </c>
      <c r="B125" s="32"/>
      <c r="C125" s="31"/>
      <c r="D125" s="34"/>
      <c r="E125" s="34"/>
      <c r="F125" s="34"/>
      <c r="G125" s="32"/>
      <c r="H125" s="42" t="str">
        <f aca="true">IF($G125="","",IF($G125&lt;TODAY(),"Overdue",IF($G125&lt;=TODAY()+14,"Due soon","OK")))</f>
        <v/>
      </c>
      <c r="I125" s="31"/>
    </row>
    <row r="126" customFormat="false" ht="16.5" hidden="false" customHeight="true" outlineLevel="0" collapsed="false">
      <c r="A126" s="41" t="n">
        <v>120</v>
      </c>
      <c r="B126" s="38"/>
      <c r="C126" s="37"/>
      <c r="D126" s="40"/>
      <c r="E126" s="40"/>
      <c r="F126" s="40"/>
      <c r="G126" s="38"/>
      <c r="H126" s="42" t="str">
        <f aca="true">IF($G126="","",IF($G126&lt;TODAY(),"Overdue",IF($G126&lt;=TODAY()+14,"Due soon","OK")))</f>
        <v/>
      </c>
      <c r="I126" s="37"/>
    </row>
  </sheetData>
  <autoFilter ref="A5:I126"/>
  <mergeCells count="3">
    <mergeCell ref="A1:I1"/>
    <mergeCell ref="A2:I2"/>
    <mergeCell ref="A3:I3"/>
  </mergeCells>
  <conditionalFormatting sqref="H7:H126">
    <cfRule type="cellIs" priority="2" operator="equal" aboveAverage="0" equalAverage="0" bottom="0" percent="0" rank="0" text="" dxfId="10">
      <formula>"Overdue"</formula>
    </cfRule>
    <cfRule type="cellIs" priority="3" operator="equal" aboveAverage="0" equalAverage="0" bottom="0" percent="0" rank="0" text="" dxfId="9">
      <formula>"Due soon"</formula>
    </cfRule>
    <cfRule type="cellIs" priority="4" operator="equal" aboveAverage="0" equalAverage="0" bottom="0" percent="0" rank="0" text="" dxfId="11">
      <formula>"OK"</formula>
    </cfRule>
  </conditionalFormatting>
  <conditionalFormatting sqref="D7:D126">
    <cfRule type="cellIs" priority="5" operator="equal" aboveAverage="0" equalAverage="0" bottom="0" percent="0" rank="0" text="" dxfId="10">
      <formula>"No - action required"</formula>
    </cfRule>
  </conditionalFormatting>
  <conditionalFormatting sqref="E7:E126">
    <cfRule type="cellIs" priority="6" operator="equal" aboveAverage="0" equalAverage="0" bottom="0" percent="0" rank="0" text="" dxfId="9">
      <formula>"Outstanding"</formula>
    </cfRule>
  </conditionalFormatting>
  <dataValidations count="3">
    <dataValidation allowBlank="true" error="Use 'Yes' or 'No - action required'. Put the detail in the Notes column." errorStyle="stop" errorTitle="Please choose from the list" operator="between" prompt="Check that the contents match your first-aid needs assessment, that nothing is expired, and that everything is clean, sealed and undamaged. Record what you did in the Notes column." promptTitle="Contents complete &amp; in date" showDropDown="false" showErrorMessage="true" showInputMessage="true" sqref="D7:D126" type="list">
      <formula1>"Yes,No - action required"</formula1>
      <formula2>0</formula2>
    </dataValidation>
    <dataValidation allowBlank="true" error="Use 'Yes', 'Not required' or 'Outstanding'. Put the detail in the Notes column." errorStyle="stop" errorTitle="Please choose from the list" operator="between" prompt="Restock promptly after any use. Mark 'Outstanding' if an item is still on order." promptTitle="Restocked" showDropDown="false" showErrorMessage="true" showInputMessage="true" sqref="E7:E126" type="list">
      <formula1>"Yes,Not required,Outstanding"</formula1>
      <formula2>0</formula2>
    </dataValidation>
    <dataValidation allowBlank="true" error="Enter a date, for example 02/03/2026." errorStyle="stop" errorTitle="Please enter a valid date" operator="between" showDropDown="false" showErrorMessage="true" showInputMessage="false" sqref="B7:B126 G7:G126" type="date">
      <formula1>DATE(2000,1,1)</formula1>
      <formula2>DATE(2100,12,31)</formula2>
    </dataValidation>
  </dataValidations>
  <printOptions headings="false" gridLines="false" gridLinesSet="true" horizontalCentered="false" verticalCentered="false"/>
  <pageMargins left="0.75" right="0.75" top="1" bottom="1" header="0.511811023622047" footer="0.5"/>
  <pageSetup paperSize="9" scale="100" fitToWidth="1" fitToHeight="0" pageOrder="downThenOver" orientation="landscape" blackAndWhite="false" draft="false" cellComments="none" horizontalDpi="300" verticalDpi="300" copies="1"/>
  <headerFooter differentFirst="false" differentOddEven="false">
    <oddHeader/>
    <oddFooter>&amp;L&amp;8 SAFEGROUND First Aid Accident Record  ·  Equipment inspection log&amp;R&amp;8 Page &amp;P of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2026-08-02T19:40:20Z</dcterms:created>
  <dc:creator>Vandrey Holding GmbH</dc:creator>
  <dc:description>Free companion download to the SAFEGROUND First Aid &amp; Accident Record. Contains the internal assignment list (case ID to person) and the first aid equipment inspection log. (c) Vandrey Holding GmbH, 2026.</dc:description>
  <cp:keywords>first aid accident record RIDDOR HSE UK GDPR assignment list inspection log</cp:keywords>
  <dc:language>en-US</dc:language>
  <cp:lastModifiedBy>Vandrey Holding GmbH</cp:lastModifiedBy>
  <dcterms:modified xsi:type="dcterms:W3CDTF">2026-08-02T19:40:20Z</dcterms:modified>
  <cp:revision>0</cp:revision>
  <dc:subject>Companion spreadsheet to the SAFEGROUND First Aid &amp; Accident Record (UK edition)</dc:subject>
  <dc:title>SAFEGROUND First Aid &amp; Accident Record - Internal assignment list &amp; equipment inspection log</dc:title>
</cp:coreProperties>
</file>

<file path=docProps/custom.xml><?xml version="1.0" encoding="utf-8"?>
<Properties xmlns="http://schemas.openxmlformats.org/officeDocument/2006/custom-properties" xmlns:vt="http://schemas.openxmlformats.org/officeDocument/2006/docPropsVTypes"/>
</file>